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20730" windowHeight="11580"/>
  </bookViews>
  <sheets>
    <sheet name="Ing_calif_parcial.xls" sheetId="1" r:id="rId1"/>
    <sheet name="Hoja1" sheetId="2" r:id="rId2"/>
  </sheets>
  <definedNames>
    <definedName name="_xlnm._FilterDatabase" localSheetId="0" hidden="1">Ing_calif_parcial.xls!$B$1:$U$44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 i="1"/>
  <c r="N2"/>
  <c r="N7"/>
  <c r="Q7" s="1"/>
  <c r="N43"/>
  <c r="Q43" s="1"/>
  <c r="N17"/>
  <c r="Q17" s="1"/>
  <c r="N34"/>
  <c r="Q34" s="1"/>
  <c r="N28"/>
  <c r="Q28" s="1"/>
  <c r="N11"/>
  <c r="Q11" s="1"/>
  <c r="N20"/>
  <c r="Q20" s="1"/>
  <c r="N37"/>
  <c r="Q37" s="1"/>
  <c r="N9"/>
  <c r="Q9" s="1"/>
  <c r="N16"/>
  <c r="Q16" s="1"/>
  <c r="N21"/>
  <c r="Q21" s="1"/>
  <c r="N32"/>
  <c r="Q32" s="1"/>
  <c r="N35"/>
  <c r="Q35" s="1"/>
  <c r="N30"/>
  <c r="Q30" s="1"/>
  <c r="N25"/>
  <c r="Q25" s="1"/>
  <c r="N3"/>
  <c r="Q3" s="1"/>
  <c r="N36"/>
  <c r="Q36" s="1"/>
  <c r="N19"/>
  <c r="Q19" s="1"/>
  <c r="N23"/>
  <c r="Q23" s="1"/>
  <c r="N22"/>
  <c r="Q22" s="1"/>
  <c r="N18"/>
  <c r="Q18" s="1"/>
  <c r="N41"/>
  <c r="Q41" s="1"/>
  <c r="N24"/>
  <c r="Q24" s="1"/>
  <c r="N10"/>
  <c r="Q10" s="1"/>
  <c r="N14"/>
  <c r="Q14" s="1"/>
  <c r="N33"/>
  <c r="Q33" s="1"/>
  <c r="N29"/>
  <c r="Q29" s="1"/>
  <c r="N8"/>
  <c r="Q8" s="1"/>
  <c r="N31"/>
  <c r="Q31" s="1"/>
  <c r="N13"/>
  <c r="Q13" s="1"/>
  <c r="N38"/>
  <c r="Q38" s="1"/>
  <c r="N26"/>
  <c r="Q26" s="1"/>
  <c r="N15"/>
  <c r="Q15" s="1"/>
  <c r="N5"/>
  <c r="Q5" s="1"/>
  <c r="N6"/>
  <c r="Q6" s="1"/>
  <c r="N12"/>
  <c r="Q12" s="1"/>
  <c r="N42"/>
  <c r="Q42" s="1"/>
  <c r="N4"/>
  <c r="Q4" s="1"/>
  <c r="N27"/>
  <c r="Q27" s="1"/>
  <c r="N40"/>
  <c r="Q40" s="1"/>
  <c r="N39"/>
  <c r="Q39" s="1"/>
  <c r="N44"/>
  <c r="Q44" s="1"/>
</calcChain>
</file>

<file path=xl/sharedStrings.xml><?xml version="1.0" encoding="utf-8"?>
<sst xmlns="http://schemas.openxmlformats.org/spreadsheetml/2006/main" count="346" uniqueCount="176">
  <si>
    <t>NOMBRE</t>
  </si>
  <si>
    <t>NOTAS</t>
  </si>
  <si>
    <t>FCF</t>
  </si>
  <si>
    <t>CATEGORÍAS</t>
  </si>
  <si>
    <t>COOPER</t>
  </si>
  <si>
    <t>-</t>
  </si>
  <si>
    <t>G</t>
  </si>
  <si>
    <t>N</t>
  </si>
  <si>
    <t>A-N</t>
  </si>
  <si>
    <t>A-G</t>
  </si>
  <si>
    <t>A-G-N</t>
  </si>
  <si>
    <t>MOTIVO</t>
  </si>
  <si>
    <t xml:space="preserve">ACEVEDO FUENTES, OSCAR </t>
  </si>
  <si>
    <t>ALARCÓN DÍAZ, FABIÁN</t>
  </si>
  <si>
    <t>AROS SOTO, FERNANDA</t>
  </si>
  <si>
    <t>ASTUDILLO GÓMEZ, JORGE</t>
  </si>
  <si>
    <t>CARIZ ORTEGA, MARCELO</t>
  </si>
  <si>
    <t>GAETE SOTO, SEBASTIÁN</t>
  </si>
  <si>
    <t>HENRÍQUEZ TORRES, PABLO</t>
  </si>
  <si>
    <t>LARA FUENZALIDA, JAZMÍN</t>
  </si>
  <si>
    <t>LARRAÍN SOTO, SANTIAGO</t>
  </si>
  <si>
    <t>LEMARI LEMARÍ, VICTOR</t>
  </si>
  <si>
    <t>LIRA ORELLANA, JOSÉ IGNACIO</t>
  </si>
  <si>
    <t>MARRO ARENAS, MARÍA PAZ</t>
  </si>
  <si>
    <t>MATAMALA SANHUEZA, FELIPE</t>
  </si>
  <si>
    <t>MATURANA SÁNCHEZ, DILAN</t>
  </si>
  <si>
    <t>MORALES CONCHA, CRISTOBAL</t>
  </si>
  <si>
    <t>SÁEZ SEPÚLVEDA, JULIANNA</t>
  </si>
  <si>
    <t>SANDOVAL MORELLI, GONZALO</t>
  </si>
  <si>
    <t>SILVA DÍAS, ARMANDO</t>
  </si>
  <si>
    <t>VALENZUELA BERRIOS, FERNANDA</t>
  </si>
  <si>
    <t>VERA RAMOS, MARTÍN</t>
  </si>
  <si>
    <t>AIROLA BASUALTO, TOMÁS</t>
  </si>
  <si>
    <t>ARIAS ROJAS, IGNACIO</t>
  </si>
  <si>
    <t>ASEM LEIVA, RODOLFO</t>
  </si>
  <si>
    <t xml:space="preserve">BRUNA FERRER, RAIMUNDO </t>
  </si>
  <si>
    <t>CALABRANO CANALES, GIANNI</t>
  </si>
  <si>
    <t>CASTRO ALMENARA, RAIMUNDO</t>
  </si>
  <si>
    <t>FERNÁNDEZ ABURTO, MAXIMILIANO</t>
  </si>
  <si>
    <t>GACITÚA YÉVENES, JOAQUÍN</t>
  </si>
  <si>
    <t>GARCÍA MADRID, TOMÁS</t>
  </si>
  <si>
    <t>HORMAZABAL SALDÍAS, LUIS FELIPE</t>
  </si>
  <si>
    <t>LATORRE ARROYO, CARLOS</t>
  </si>
  <si>
    <t>LÓPEZ CUADRA, JOAQUÍN</t>
  </si>
  <si>
    <t>MALDONADO MANRÍQUEZ, DAVID</t>
  </si>
  <si>
    <t>MENARES FUENTES, MELISSA</t>
  </si>
  <si>
    <t>MORALES CASTILLO, TOMÁS</t>
  </si>
  <si>
    <t>PARADA YUNIS, ADRIÁN</t>
  </si>
  <si>
    <t>PUELMA ESPER, TAMARA</t>
  </si>
  <si>
    <t>QUIROGA GARIMANI, RENATA</t>
  </si>
  <si>
    <t>SÁNCHEZ BARRERA, BENJAMÍN</t>
  </si>
  <si>
    <t>STUARDO MARCHANT, LAURA</t>
  </si>
  <si>
    <t>TAPIA MERCADO, FRANCISCA</t>
  </si>
  <si>
    <t>URRUCELQUI PERALTA, ANDRÉ ENRIQUE</t>
  </si>
  <si>
    <t>VALDÉS CORTÉZ, BENJAMÍN</t>
  </si>
  <si>
    <t>.037</t>
  </si>
  <si>
    <t>.076</t>
  </si>
  <si>
    <t>.068</t>
  </si>
  <si>
    <t>.008</t>
  </si>
  <si>
    <t>.055</t>
  </si>
  <si>
    <t>.079</t>
  </si>
  <si>
    <t>N°</t>
  </si>
  <si>
    <t>N-G</t>
  </si>
  <si>
    <t>3X5</t>
  </si>
  <si>
    <t>PERIOSTITIS</t>
  </si>
  <si>
    <t>RAMOS ROJOS</t>
  </si>
  <si>
    <t>ING</t>
  </si>
  <si>
    <t>ONICOCRIPTOSIS</t>
  </si>
  <si>
    <t>3X7 - 4X7</t>
  </si>
  <si>
    <t>NOTA QP</t>
  </si>
  <si>
    <t>PINZAMIENTO FEMORAL</t>
  </si>
  <si>
    <t>3X6 - 3X5</t>
  </si>
  <si>
    <t>3X3</t>
  </si>
  <si>
    <t>FIL</t>
  </si>
  <si>
    <t>MAT</t>
  </si>
  <si>
    <t>4X60</t>
  </si>
  <si>
    <t>ASTRÁGALO</t>
  </si>
  <si>
    <t>3X2</t>
  </si>
  <si>
    <t>CONTUSIÓN</t>
  </si>
  <si>
    <t>MAT - FIL - FN</t>
  </si>
  <si>
    <t>3X7 - 8X7</t>
  </si>
  <si>
    <t>UÑA</t>
  </si>
  <si>
    <t>MAT-FIL</t>
  </si>
  <si>
    <t>3X13</t>
  </si>
  <si>
    <t>LUMBAGO</t>
  </si>
  <si>
    <t>NAU-MAT</t>
  </si>
  <si>
    <t>3X8</t>
  </si>
  <si>
    <t>ALERGIA TÓPICA</t>
  </si>
  <si>
    <t>3X21</t>
  </si>
  <si>
    <t>ESGUINCE DE TOBILLO</t>
  </si>
  <si>
    <t>3X7</t>
  </si>
  <si>
    <t>CELULITIS</t>
  </si>
  <si>
    <t>FIL-MAT</t>
  </si>
  <si>
    <t>3X11</t>
  </si>
  <si>
    <t>TENDINITIS</t>
  </si>
  <si>
    <t>2X8-3X3</t>
  </si>
  <si>
    <t>3X50 - 4X2</t>
  </si>
  <si>
    <t>TEND. RODILLA</t>
  </si>
  <si>
    <t>2X7 - 3X33</t>
  </si>
  <si>
    <t>PULSO RESPIRATORIO</t>
  </si>
  <si>
    <t>8X15</t>
  </si>
  <si>
    <t>3X1</t>
  </si>
  <si>
    <t>GECA</t>
  </si>
  <si>
    <t>FINAL</t>
  </si>
  <si>
    <t>NO</t>
  </si>
  <si>
    <t>DISTINCIONES</t>
  </si>
  <si>
    <t>MERITO (JUL)</t>
  </si>
  <si>
    <t>RAMOS R</t>
  </si>
  <si>
    <t>GR</t>
  </si>
  <si>
    <t>DEF</t>
  </si>
  <si>
    <t>P1</t>
  </si>
  <si>
    <t>P2</t>
  </si>
  <si>
    <t>BI</t>
  </si>
  <si>
    <t>LEVE</t>
  </si>
  <si>
    <t>    0 </t>
  </si>
  <si>
    <t>    NO APRECIADO </t>
  </si>
  <si>
    <t>    2 </t>
  </si>
  <si>
    <t>    MENOS QUE DEFICIENTE </t>
  </si>
  <si>
    <t>    3 </t>
  </si>
  <si>
    <t>    DEFICIENTE </t>
  </si>
  <si>
    <t>    4 </t>
  </si>
  <si>
    <t>    MENOS QUE SUFICIENTE </t>
  </si>
  <si>
    <t>    5 </t>
  </si>
  <si>
    <t>    SUFICIENTE </t>
  </si>
  <si>
    <t>    6 </t>
  </si>
  <si>
    <t>    MAS QUE SUFICIENTE </t>
  </si>
  <si>
    <t>    7 </t>
  </si>
  <si>
    <t>    BUENO </t>
  </si>
  <si>
    <t>    8 </t>
  </si>
  <si>
    <t>    MERITORIO </t>
  </si>
  <si>
    <t>    9 </t>
  </si>
  <si>
    <t>    MAS QUE MERITORIO </t>
  </si>
  <si>
    <t>    10 </t>
  </si>
  <si>
    <t>    SOBRESALIENTE </t>
  </si>
  <si>
    <t>Cadete de muy buen desempeño general. Destaca por su rápida integración en la carrera naval y excelente conducta. Debe enfocar sus esfuerzos en continuar mejorando ramos como matemáticas y geografía.</t>
  </si>
  <si>
    <t>Cadete de buen desempeño general. Destaca por su muy buena conducta. Debe mejorar su rendimiento académico en ramos anuales como Filosofía y Matemáticas, entre otros.</t>
  </si>
  <si>
    <t>Cadete de buen desempeño general. Destaca por su pronta integración a la carrera naval y excelente conducta. Si bien ha demostrado un buen rendimiento académico en la mayoría de los ramos, debe mejorar en Matemáticas.</t>
  </si>
  <si>
    <t>Cadete de buen desempeño general. Destaca por su pronta integración a la carrera naval, buen desempeño académico y espíritu militar.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</si>
  <si>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el área de Gimnasia.</t>
  </si>
  <si>
    <t>Cadete de buen desempeño general. Destaca por su pronta integración a la carrera naval, sobresaliente desempeño académico y buena conducta. Durante el periodo de reclutas destacó frente a sus pares, siendo reconocido como "Mejor Recluta".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</si>
  <si>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las áreas de Atletismo y Natación.</t>
  </si>
  <si>
    <t>Cadete de buen desempeño general. Destaca por su pronta integración a la carrera naval y rendimiento físico. Debe mejorar su desempeño académico, específicamente en los ramos de Náutica y Matemáticas.</t>
  </si>
  <si>
    <t>Cadete de buen desempeño general. Destaca por su pronta integración a la carrera naval y buen desempeño académico. Debe mejorar su rendimiento físico, específicamente en las áreas de Natación y Gimnasia.</t>
  </si>
  <si>
    <t>Cadete de buen desempeño general. Destaca por su pronta integración a la carrera naval y excelente conducta. Debe mejorar en el ramo de Filosofía, así como su rendimiento físico en el área de Gimnasia.</t>
  </si>
  <si>
    <t>Cadete de buen desempeño general. Destaca por su pronta integración a la carrera naval. Debe mejorar en el ramo de Filosofía, así como su rendimiento físico en el área de Gimnasia.</t>
  </si>
  <si>
    <t>Cadete de buen desempeño general. Su integración a la carrera naval fue más lenta de lo esperado, sin embargo, ha logrado superar las dificultades del día a día. Al término del primer semestre presenta el ramo de Matemáticas con promedio rojo, lo que deberá mejorar durante su segundo semestre.</t>
  </si>
  <si>
    <t>Cadete de normal desempeño general. Destaca por su pronta integración a la carrera naval y espíritu militar. Debe mejorar en los ramos de Filosofía y Matemáticas, así como su rendimiento físico en el área de Gimnasia.</t>
  </si>
  <si>
    <t>Cadete de normal desempeño general. Destaca por su pronta integración a la carrera naval y muy buena conducta. Debe mejorar en el ramo de Filosofía, así como su rendimiento físico en el área de Gimnasia.</t>
  </si>
  <si>
    <t>Cadete de normal desempeño general. Su integración a la carrera naval ha sido normal. Debe mejorar en el ramo de Matemáticas.</t>
  </si>
  <si>
    <t>Cadete de normal desempeño general. Su integración a la carrera naval ha sido normal, destacando su espíritu militar. Debe mejorar en los ramos de Matemáticas y Náutica.</t>
  </si>
  <si>
    <t>Cadete de normal desempeño general. Su integración a la carrera naval ha sido normal, destacando su conducta general.  Durante el primer semestre no rinde F.C.F. por fractura de astrágalo, por lo que debe enfocar sus esfuerzos en recuperar su condición de salud.</t>
  </si>
  <si>
    <t>Cadete de normal desempeño general. Su integración a la carrera naval ha sido normal, destacando su excelente conducta.  Debe mejorar los ramos de Filosofía y Matemáticas y su rendimiento físico en el área de Natación.</t>
  </si>
  <si>
    <t>Cadete de normal desempeño general. Su integración a la carrera naval ha estado dentro de lo esperado, destacando por su sobresaliente rendimiento académico y buena conducta general.  Debe mejorar su rendimiento físico en el área de Atletismo, Natación y Gimnasia.</t>
  </si>
  <si>
    <t>Cadete de normal desempeño general. Su integración a la carrera naval ha estado dentro de lo esperado, destacando su buena conducta general.  Debe mejorar los ramos de Filosofía y Matemáticas, además de su rendimiento físico en el área de Natación.</t>
  </si>
  <si>
    <t>Cadete de normal desempeño general. Su integración a la carrera naval ha estado dentro de lo esperado, destacando por su muy buena conducta.  Debe mejorar en el ramo de Filosofía, además de su rendimiento físico en las áreas  de Atletismo y Gimnasia.</t>
  </si>
  <si>
    <t>Cadete de desempeño general más que suficiente. Su integración a la carrera naval ha presentado algunas dificultades marcadas por lesiones que han afectado a su salud, sin embargo se puede destacar su buena conducta y participación en el seleccionado de Natación.  Debe mejorar en los ramos de Filosofía y Matemáticas, además de su rendimiento físico en el área de Atletismo y Gimnasia.</t>
  </si>
  <si>
    <t>Cadete de muy buen desempeño general. Destaca por su rápida integración en la carrera naval, su espíritu de cuerpo y actitud para enfrentar el régimen, resaltando frente a sus compañeros de curso. A pesar del excelente desempeño, debe enfocar sus esfuerzos en continuar mejorando los ramos de Filosofía e Inglés. Posee cualidades para ser un cadete sobresaliente.</t>
  </si>
  <si>
    <t>Cadete de muy buen desempeño general. Destaca por su rápida integración en la carrera naval, interés profesional y excelente conducta. Durante el periodo de reclutas fue reconocido por sus Brigadieres debido a su gran espíritu. Debe enfocar sus esfuerzos en continuar mejorando su rendimiento físico.</t>
  </si>
  <si>
    <t>Cadete de meritorio desempeño general. Destaca por su rápida integración en la carrera naval, espíritu militar y excelente conducta. A pesar del buen rendimiento debe continuar mejorando en los ramos de Inglés y Matemáticas.</t>
  </si>
  <si>
    <t>Cadete de meritorio desempeño general. Destaca por su rápida integración en la carrera naval, responsabilidad y espíritu militar. A pesar del buen rendimiento debe continuar mejorando en los ramos de Inglés y Matemáticas.</t>
  </si>
  <si>
    <t>Cadete de meritorio desempeño general. Destaca por su rápida integración en la carrera naval, rendimiento físico y muy buena conducta. A pesar del buen rendimiento debe continuar mejorando en los ramos de Inglés y Matemáticas.</t>
  </si>
  <si>
    <t>Cadete de meritorio desempeño general. Destaca por su rendimiento académico y responsabilidad. Debe continuar mejorando su rendimiento físico para lograr un crecimiento íntegro.</t>
  </si>
  <si>
    <t>Cadete de buen desempeño general. Destaca por su pronta integración a la carrera naval, excelente desempeño académico y responsabilidad. Debe mejorar su rendimiento físico, específicamente en el área de Natación. Tiene cualidades para lograr un mejor desempeño.</t>
  </si>
  <si>
    <t>Cadete de buen desempeño general. Destaca por su pronta integración a la carrera naval y muy buena conducta. Al término del primer semestre presenta el ramo de Filosofía con promedio rojo, lo que deberá mejorar durante su segundo semestre. Presenta cualidades para lograr un mejor rendimiento general.</t>
  </si>
  <si>
    <t>Cadete de buen desempeño general. Destaca por su pronta integración a la carrera naval y muy buena conducta. Durante el periodo de reclutas fue reconocida por sus Brigadieres debido al excelente espíritu militar. Al término del primer semestre presenta el ramo de Matemáticas con promedio rojo, lo que deberá mejorar durante su segundo semestre. Presenta cualidades para lograr un mejor desempeño general.</t>
  </si>
  <si>
    <t>Cadete de muy buen desempeño general. Destaca por su rápida integración en la carrera naval, su espíritu de superación, su excelente rendimiento académico y la perseverancia ante las dificultades del régimen, constituyéndose en un referente frente a sus compañeros de curso. A pesar del excelente desempeño, debe enfocar sus esfuerzos en mejorar su rendimiento en el área de Gimnasia. Posee cualidades para ser una cadete sobresaliente.</t>
  </si>
  <si>
    <t>Cadete de buen desempeño general. Destaca por su pronta integración a la carrera naval. Si bien ha tenido un buen rendimiento académico, debe enfocar sus esfuerzos en mejorar el Inglés.</t>
  </si>
  <si>
    <t>Cadete de normal desempeño general. Destaca por su rendimiento en el Seleccionado de Rugby, integrando la categoría de "Olímpico". Debe mejorar en el ramo de Inglés, así como su rendimiento físico en el área de Gimnasia.</t>
  </si>
  <si>
    <t>Cadete de normal desempeño general. Destaca por su pronta integración a la carrera naval y su rendimiento en el ramo de Inglés. Debe mejorar su rendimiento en Matemáticas.</t>
  </si>
  <si>
    <t>Cadete de normal desempeño general. Su integración a la carrera naval ha estado dentro de lo esperado, destacando su buena conducta general. Debe mejorar el ramo de Filosofía y su rendimiento físico en las áreas de Atletismo y Natación.</t>
  </si>
  <si>
    <t>Cadete de desempeño general más que suficiente. Su integración a la carrera naval ha presentado algunas dificultades, sin embargo se puede destacar su muy buena conducta.  Debe mejorar el rendimiento académico en general, prestando mayor atención al ramo de Matemáticas, además de su rendimiento físico en el área de Gimnasia.</t>
  </si>
  <si>
    <t>Cadete de desempeño general más que suficiente. Su integración a la carrera naval ha presentado algunas dificultades marcadas por un bajo rendimiento académico y físico, sin embargo, se puede destacar su buena conducta e interés por participar de un Seleccionado con mayores desafíos.  Debe mejorar en los ramos de Matemáticas y Náutica, además de su rendimiento físico en las áreas de Atletismo y Natación.</t>
  </si>
  <si>
    <t>Cadete de desempeño general más que suficiente. Su integración a la carrera naval ha presentado algunas dificultades marcadas por un bajo rendimiento físico, sin embargo, se puede destacar su muy buena conducta. Debe mejorar su rendimiento físico en las áreas de Atletismo, Natación y Gimnasia.</t>
  </si>
  <si>
    <t>Cadete de desempeño general más que suficiente. Su integración a la carrera naval ha presentado algunas dificultades marcadas por un bajo rendimiento académico y físico. Debe mejorar en el ramo de Matemáticas, además de su rendimiento físico en las áreas de Atletismo, Natación y Gimnasia.</t>
  </si>
  <si>
    <t>Cadete de desempeño general más que suficiente. Su integración a la carrera naval ha presentado algunas dificultades marcadas por un bajo rendimiento académico y físico. Debe mejorar en los ramos de Filosofía, Fundamentos Navales y Matemáticas, además de su rendimiento físico en las áreas de Natación y Gimnasia.</t>
  </si>
  <si>
    <t>Cadete de desempeño general suficiente, se puede destacar la mejoría en el rendimiento académico y físico, lo que lamentablemente pasa a segundo plano por las faltas graves y gravísimas a la conducta que ha cometido en forma reiterativa durante el primer semestre. Debe mejorar su conducta y madurez, a la vez que reforzar los valores aprendidos en el hogar y exigidos en esta Escuela.</t>
  </si>
</sst>
</file>

<file path=xl/styles.xml><?xml version="1.0" encoding="utf-8"?>
<styleSheet xmlns="http://schemas.openxmlformats.org/spreadsheetml/2006/main">
  <numFmts count="1">
    <numFmt numFmtId="164" formatCode="0.000"/>
  </numFmts>
  <fonts count="5">
    <font>
      <sz val="10"/>
      <name val="Arial"/>
    </font>
    <font>
      <b/>
      <sz val="10"/>
      <name val="Arial"/>
      <family val="2"/>
    </font>
    <font>
      <sz val="10"/>
      <name val="Arial"/>
      <family val="2"/>
    </font>
    <font>
      <sz val="7"/>
      <color rgb="FFFFFFFF"/>
      <name val="Arial"/>
      <family val="2"/>
    </font>
    <font>
      <sz val="7"/>
      <color rgb="FF666666"/>
      <name val="Arial"/>
      <family val="2"/>
    </font>
  </fonts>
  <fills count="1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8000"/>
        <bgColor indexed="64"/>
      </patternFill>
    </fill>
    <fill>
      <patternFill patternType="solid">
        <fgColor rgb="FFF0F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9">
    <xf numFmtId="0" fontId="0" fillId="0" borderId="0" xfId="0" applyProtection="1">
      <protection locked="0"/>
    </xf>
    <xf numFmtId="0" fontId="1" fillId="2" borderId="1" xfId="0" applyFon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vertical="center"/>
      <protection locked="0"/>
    </xf>
    <xf numFmtId="0" fontId="0" fillId="0" borderId="0" xfId="0" applyBorder="1" applyProtection="1">
      <protection locked="0"/>
    </xf>
    <xf numFmtId="0" fontId="0" fillId="0" borderId="0" xfId="0" applyFill="1" applyBorder="1" applyProtection="1">
      <protection locked="0"/>
    </xf>
    <xf numFmtId="2" fontId="0" fillId="0" borderId="1" xfId="0" applyNumberFormat="1"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0" borderId="1" xfId="0" applyFont="1" applyFill="1" applyBorder="1" applyProtection="1">
      <protection locked="0"/>
    </xf>
    <xf numFmtId="0" fontId="2" fillId="0" borderId="1" xfId="0" applyFont="1" applyFill="1" applyBorder="1" applyAlignment="1" applyProtection="1">
      <alignment horizontal="left"/>
      <protection locked="0"/>
    </xf>
    <xf numFmtId="0" fontId="0" fillId="0" borderId="1" xfId="0"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0" fillId="0" borderId="0" xfId="0" applyAlignment="1" applyProtection="1">
      <alignment horizontal="center"/>
      <protection locked="0"/>
    </xf>
    <xf numFmtId="164" fontId="0" fillId="3" borderId="1" xfId="0" applyNumberFormat="1" applyFill="1" applyBorder="1" applyAlignment="1" applyProtection="1">
      <alignment horizontal="center"/>
      <protection locked="0"/>
    </xf>
    <xf numFmtId="164" fontId="2" fillId="0" borderId="1" xfId="0" applyNumberFormat="1" applyFont="1"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1" fontId="0" fillId="3" borderId="1" xfId="0" applyNumberFormat="1" applyFill="1" applyBorder="1" applyAlignment="1" applyProtection="1">
      <alignment horizontal="center"/>
      <protection locked="0"/>
    </xf>
    <xf numFmtId="0" fontId="2" fillId="4"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horizontal="center"/>
      <protection locked="0"/>
    </xf>
    <xf numFmtId="2" fontId="2" fillId="0" borderId="1" xfId="0" applyNumberFormat="1" applyFont="1" applyFill="1" applyBorder="1" applyAlignment="1" applyProtection="1">
      <alignment horizontal="center"/>
      <protection locked="0"/>
    </xf>
    <xf numFmtId="1" fontId="2" fillId="0" borderId="1" xfId="0" applyNumberFormat="1" applyFont="1" applyFill="1" applyBorder="1" applyAlignment="1" applyProtection="1">
      <alignment horizontal="center"/>
      <protection locked="0"/>
    </xf>
    <xf numFmtId="164" fontId="2" fillId="5" borderId="1" xfId="0" applyNumberFormat="1" applyFont="1" applyFill="1" applyBorder="1" applyAlignment="1" applyProtection="1">
      <alignment horizontal="center"/>
      <protection locked="0"/>
    </xf>
    <xf numFmtId="0" fontId="0" fillId="5" borderId="1" xfId="0" applyFill="1" applyBorder="1" applyAlignment="1" applyProtection="1">
      <alignment horizontal="center" vertical="center"/>
      <protection locked="0"/>
    </xf>
    <xf numFmtId="2" fontId="1" fillId="6" borderId="1" xfId="0" applyNumberFormat="1" applyFont="1" applyFill="1" applyBorder="1" applyAlignment="1" applyProtection="1">
      <alignment horizontal="center"/>
      <protection locked="0"/>
    </xf>
    <xf numFmtId="0" fontId="1" fillId="0" borderId="1" xfId="0" applyFont="1" applyFill="1" applyBorder="1" applyAlignment="1" applyProtection="1">
      <alignment horizontal="center"/>
      <protection locked="0"/>
    </xf>
    <xf numFmtId="2" fontId="0" fillId="7" borderId="1" xfId="0" applyNumberFormat="1" applyFill="1" applyBorder="1" applyAlignment="1" applyProtection="1">
      <alignment horizontal="center"/>
      <protection locked="0"/>
    </xf>
    <xf numFmtId="1" fontId="2" fillId="3" borderId="1" xfId="0" applyNumberFormat="1" applyFont="1" applyFill="1" applyBorder="1" applyAlignment="1" applyProtection="1">
      <alignment horizontal="center"/>
      <protection locked="0"/>
    </xf>
    <xf numFmtId="1" fontId="2" fillId="5" borderId="1" xfId="0" applyNumberFormat="1" applyFont="1" applyFill="1" applyBorder="1" applyAlignment="1" applyProtection="1">
      <alignment horizontal="center"/>
      <protection locked="0"/>
    </xf>
    <xf numFmtId="0" fontId="3" fillId="9" borderId="2" xfId="0" applyFont="1" applyFill="1" applyBorder="1" applyAlignment="1" applyProtection="1">
      <alignment horizontal="center" vertical="center" wrapText="1"/>
      <protection locked="0"/>
    </xf>
    <xf numFmtId="0" fontId="3" fillId="9" borderId="2" xfId="0" applyFont="1" applyFill="1" applyBorder="1" applyAlignment="1" applyProtection="1">
      <alignment vertical="center" wrapText="1"/>
      <protection locked="0"/>
    </xf>
    <xf numFmtId="0" fontId="4" fillId="10" borderId="2" xfId="0" applyFont="1" applyFill="1" applyBorder="1" applyAlignment="1" applyProtection="1">
      <alignment horizontal="center" vertical="center" wrapText="1"/>
      <protection locked="0"/>
    </xf>
    <xf numFmtId="0" fontId="4" fillId="10" borderId="2" xfId="0" applyFont="1" applyFill="1" applyBorder="1" applyAlignment="1" applyProtection="1">
      <alignment vertical="center" wrapText="1"/>
      <protection locked="0"/>
    </xf>
    <xf numFmtId="0" fontId="4" fillId="8"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vertical="center" wrapText="1"/>
      <protection locked="0"/>
    </xf>
    <xf numFmtId="0" fontId="2" fillId="0" borderId="0" xfId="0" applyNumberFormat="1" applyFont="1" applyFill="1" applyBorder="1" applyProtection="1">
      <protection locked="0"/>
    </xf>
  </cellXfs>
  <cellStyles count="1">
    <cellStyle name="Normal" xfId="0" builtinId="0"/>
  </cellStyles>
  <dxfs count="18">
    <dxf>
      <fill>
        <patternFill>
          <bgColor rgb="FFFFFF00"/>
        </patternFill>
      </fill>
    </dxf>
    <dxf>
      <font>
        <color theme="0"/>
      </font>
      <fill>
        <patternFill>
          <bgColor rgb="FFC00000"/>
        </patternFill>
      </fill>
    </dxf>
    <dxf>
      <fill>
        <patternFill>
          <bgColor rgb="FFFFFF00"/>
        </patternFill>
      </fill>
    </dxf>
    <dxf>
      <fill>
        <patternFill>
          <bgColor rgb="FFFFC000"/>
        </patternFill>
      </fill>
    </dxf>
    <dxf>
      <font>
        <color theme="0"/>
      </font>
      <fill>
        <patternFill>
          <bgColor rgb="FFC00000"/>
        </patternFill>
      </fill>
    </dxf>
    <dxf>
      <fill>
        <patternFill>
          <bgColor rgb="FFFFFF00"/>
        </patternFill>
      </fill>
    </dxf>
    <dxf>
      <fill>
        <patternFill>
          <bgColor rgb="FFFFFF0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44"/>
  <sheetViews>
    <sheetView tabSelected="1" zoomScale="70" zoomScaleNormal="70" workbookViewId="0">
      <pane xSplit="3" ySplit="1" topLeftCell="D2" activePane="bottomRight" state="frozen"/>
      <selection pane="topRight" activeCell="D1" sqref="D1"/>
      <selection pane="bottomLeft" activeCell="A2" sqref="A2"/>
      <selection pane="bottomRight" activeCell="Q10" sqref="Q10"/>
    </sheetView>
  </sheetViews>
  <sheetFormatPr baseColWidth="10" defaultColWidth="8.85546875" defaultRowHeight="12.75"/>
  <cols>
    <col min="1" max="1" width="4.42578125" style="15" bestFit="1" customWidth="1"/>
    <col min="2" max="2" width="5.42578125" bestFit="1" customWidth="1"/>
    <col min="3" max="3" width="39.140625" bestFit="1" customWidth="1"/>
    <col min="4" max="4" width="8" bestFit="1" customWidth="1"/>
    <col min="5" max="6" width="8" customWidth="1"/>
    <col min="7" max="7" width="9.7109375" customWidth="1"/>
    <col min="8" max="8" width="11.7109375" customWidth="1"/>
    <col min="9" max="9" width="19.140625" hidden="1" customWidth="1"/>
    <col min="10" max="10" width="10.5703125" customWidth="1"/>
    <col min="11" max="11" width="17.7109375" customWidth="1"/>
    <col min="12" max="12" width="10.28515625" customWidth="1"/>
    <col min="13" max="13" width="13.28515625" hidden="1" customWidth="1"/>
    <col min="14" max="14" width="8.28515625" customWidth="1"/>
    <col min="15" max="15" width="9.140625" customWidth="1"/>
    <col min="16" max="16" width="7.28515625" customWidth="1"/>
    <col min="17" max="17" width="7.5703125" customWidth="1"/>
    <col min="18" max="18" width="22.28515625" customWidth="1"/>
    <col min="19" max="19" width="19" style="15" customWidth="1"/>
    <col min="20" max="20" width="9.7109375" customWidth="1"/>
    <col min="21" max="21" width="14.42578125" bestFit="1" customWidth="1"/>
    <col min="22" max="22" width="3.140625" style="5" customWidth="1"/>
    <col min="23" max="16384" width="8.85546875" style="4"/>
  </cols>
  <sheetData>
    <row r="1" spans="1:23">
      <c r="B1" s="1" t="s">
        <v>61</v>
      </c>
      <c r="C1" s="1" t="s">
        <v>0</v>
      </c>
      <c r="D1" s="1" t="s">
        <v>113</v>
      </c>
      <c r="E1" s="1">
        <v>50</v>
      </c>
      <c r="F1" s="1" t="s">
        <v>108</v>
      </c>
      <c r="G1" s="1" t="s">
        <v>1</v>
      </c>
      <c r="H1" s="1" t="s">
        <v>107</v>
      </c>
      <c r="I1" s="1" t="s">
        <v>65</v>
      </c>
      <c r="J1" s="1" t="s">
        <v>2</v>
      </c>
      <c r="K1" s="1" t="s">
        <v>105</v>
      </c>
      <c r="L1" s="1" t="s">
        <v>4</v>
      </c>
      <c r="M1" s="1" t="s">
        <v>69</v>
      </c>
      <c r="N1" s="1" t="s">
        <v>110</v>
      </c>
      <c r="O1" s="1" t="s">
        <v>109</v>
      </c>
      <c r="P1" s="1" t="s">
        <v>109</v>
      </c>
      <c r="Q1" s="1" t="s">
        <v>111</v>
      </c>
      <c r="R1" s="1" t="s">
        <v>3</v>
      </c>
      <c r="S1" s="1" t="s">
        <v>11</v>
      </c>
      <c r="T1" s="1" t="s">
        <v>112</v>
      </c>
      <c r="U1" s="1" t="s">
        <v>103</v>
      </c>
    </row>
    <row r="2" spans="1:23" s="5" customFormat="1">
      <c r="A2" s="28">
        <v>1</v>
      </c>
      <c r="B2" s="14">
        <v>127</v>
      </c>
      <c r="C2" s="11" t="s">
        <v>30</v>
      </c>
      <c r="D2" s="8">
        <v>0</v>
      </c>
      <c r="E2" s="8">
        <v>0</v>
      </c>
      <c r="F2" s="8">
        <v>0</v>
      </c>
      <c r="G2" s="6">
        <v>9.34</v>
      </c>
      <c r="H2" s="24">
        <v>0</v>
      </c>
      <c r="I2" s="17" t="s">
        <v>5</v>
      </c>
      <c r="J2" s="6">
        <v>8.17</v>
      </c>
      <c r="K2" s="23" t="s">
        <v>106</v>
      </c>
      <c r="L2" s="18">
        <v>2500</v>
      </c>
      <c r="M2" s="6">
        <v>7</v>
      </c>
      <c r="N2" s="29">
        <f>(G2*0.36+J2*0.34+T2*0.3)-H2*0.5-E2*0.25-F2*1-D2*0.001</f>
        <v>8.6722370370370374</v>
      </c>
      <c r="O2" s="9" t="s">
        <v>5</v>
      </c>
      <c r="P2" s="9">
        <v>0</v>
      </c>
      <c r="Q2" s="29">
        <f>IF(AND(P2&gt;0,N2&gt;7.99),"7,99",N2-P2*0.05)</f>
        <v>8.6722370370370374</v>
      </c>
      <c r="R2" s="9" t="s">
        <v>5</v>
      </c>
      <c r="S2" s="14" t="s">
        <v>5</v>
      </c>
      <c r="T2" s="6">
        <v>8.4401234567901238</v>
      </c>
      <c r="U2" s="27">
        <v>8.69</v>
      </c>
      <c r="W2" s="38" t="s">
        <v>165</v>
      </c>
    </row>
    <row r="3" spans="1:23" s="5" customFormat="1">
      <c r="A3" s="28">
        <v>2</v>
      </c>
      <c r="B3" s="13">
        <v>139</v>
      </c>
      <c r="C3" s="12" t="s">
        <v>35</v>
      </c>
      <c r="D3" s="8">
        <v>0</v>
      </c>
      <c r="E3" s="8">
        <v>0</v>
      </c>
      <c r="F3" s="8">
        <v>0</v>
      </c>
      <c r="G3" s="6">
        <v>9.24</v>
      </c>
      <c r="H3" s="24">
        <v>0</v>
      </c>
      <c r="I3" s="17" t="s">
        <v>5</v>
      </c>
      <c r="J3" s="6">
        <v>8.57</v>
      </c>
      <c r="K3" s="23" t="s">
        <v>104</v>
      </c>
      <c r="L3" s="18">
        <v>2795</v>
      </c>
      <c r="M3" s="6">
        <v>5.9</v>
      </c>
      <c r="N3" s="29">
        <f t="shared" ref="N2:N44" si="0">(G3*0.36+J3*0.34+T3*0.3)-H3*0.5-E3*0.25-F3*1-D3*0.001</f>
        <v>8.6846444444444444</v>
      </c>
      <c r="O3" s="9" t="s">
        <v>5</v>
      </c>
      <c r="P3" s="9">
        <v>0</v>
      </c>
      <c r="Q3" s="29">
        <f t="shared" ref="Q2:Q44" si="1">IF(AND(P3&gt;0,N3&gt;7.99),"7,99",N3-P3*0.05)</f>
        <v>8.6846444444444444</v>
      </c>
      <c r="R3" s="9" t="s">
        <v>5</v>
      </c>
      <c r="S3" s="14" t="s">
        <v>5</v>
      </c>
      <c r="T3" s="6">
        <v>8.1481481481481488</v>
      </c>
      <c r="U3" s="27">
        <v>8.59</v>
      </c>
      <c r="W3" s="38" t="s">
        <v>156</v>
      </c>
    </row>
    <row r="4" spans="1:23" s="5" customFormat="1">
      <c r="A4" s="28">
        <v>3</v>
      </c>
      <c r="B4" s="14">
        <v>372</v>
      </c>
      <c r="C4" s="11" t="s">
        <v>26</v>
      </c>
      <c r="D4" s="8">
        <v>0</v>
      </c>
      <c r="E4" s="8">
        <v>0</v>
      </c>
      <c r="F4" s="8">
        <v>0</v>
      </c>
      <c r="G4" s="6">
        <v>8.57</v>
      </c>
      <c r="H4" s="24">
        <v>0</v>
      </c>
      <c r="I4" s="17" t="s">
        <v>5</v>
      </c>
      <c r="J4" s="6">
        <v>8.44</v>
      </c>
      <c r="K4" s="23" t="s">
        <v>106</v>
      </c>
      <c r="L4" s="18">
        <v>2950</v>
      </c>
      <c r="M4" s="6">
        <v>7.5</v>
      </c>
      <c r="N4" s="29">
        <f t="shared" si="0"/>
        <v>8.3903555555555567</v>
      </c>
      <c r="O4" s="9" t="s">
        <v>5</v>
      </c>
      <c r="P4" s="9">
        <v>0</v>
      </c>
      <c r="Q4" s="29">
        <f t="shared" si="1"/>
        <v>8.3903555555555567</v>
      </c>
      <c r="R4" s="9" t="s">
        <v>5</v>
      </c>
      <c r="S4" s="14" t="s">
        <v>5</v>
      </c>
      <c r="T4" s="6">
        <v>8.1185185185185187</v>
      </c>
      <c r="U4" s="27">
        <v>8.56</v>
      </c>
      <c r="W4" s="38" t="s">
        <v>134</v>
      </c>
    </row>
    <row r="5" spans="1:23" s="5" customFormat="1">
      <c r="A5" s="28">
        <v>4</v>
      </c>
      <c r="B5" s="14" t="s">
        <v>55</v>
      </c>
      <c r="C5" s="12" t="s">
        <v>24</v>
      </c>
      <c r="D5" s="8">
        <v>0</v>
      </c>
      <c r="E5" s="8">
        <v>0</v>
      </c>
      <c r="F5" s="8">
        <v>0</v>
      </c>
      <c r="G5" s="6">
        <v>8.77</v>
      </c>
      <c r="H5" s="24">
        <v>0</v>
      </c>
      <c r="I5" s="17" t="s">
        <v>5</v>
      </c>
      <c r="J5" s="6">
        <v>7.6</v>
      </c>
      <c r="K5" s="23" t="s">
        <v>104</v>
      </c>
      <c r="L5" s="18">
        <v>3070</v>
      </c>
      <c r="M5" s="6">
        <v>8.6999999999999993</v>
      </c>
      <c r="N5" s="29">
        <f t="shared" si="0"/>
        <v>8.2995333333333328</v>
      </c>
      <c r="O5" s="9" t="s">
        <v>5</v>
      </c>
      <c r="P5" s="9">
        <v>0</v>
      </c>
      <c r="Q5" s="29">
        <f t="shared" si="1"/>
        <v>8.2995333333333328</v>
      </c>
      <c r="R5" s="9" t="s">
        <v>5</v>
      </c>
      <c r="S5" s="14" t="s">
        <v>5</v>
      </c>
      <c r="T5" s="6">
        <v>8.5277777777777786</v>
      </c>
      <c r="U5" s="27">
        <v>8.52</v>
      </c>
      <c r="W5" s="38" t="s">
        <v>157</v>
      </c>
    </row>
    <row r="6" spans="1:23" s="5" customFormat="1">
      <c r="A6" s="28">
        <v>5</v>
      </c>
      <c r="B6" s="13">
        <v>326</v>
      </c>
      <c r="C6" s="12" t="s">
        <v>25</v>
      </c>
      <c r="D6" s="8">
        <v>0</v>
      </c>
      <c r="E6" s="8">
        <v>0</v>
      </c>
      <c r="F6" s="8">
        <v>0</v>
      </c>
      <c r="G6" s="6">
        <v>8.82</v>
      </c>
      <c r="H6" s="24">
        <v>0</v>
      </c>
      <c r="I6" s="17" t="s">
        <v>5</v>
      </c>
      <c r="J6" s="6">
        <v>8.25</v>
      </c>
      <c r="K6" s="23" t="s">
        <v>104</v>
      </c>
      <c r="L6" s="18">
        <v>2815</v>
      </c>
      <c r="M6" s="6">
        <v>6.1</v>
      </c>
      <c r="N6" s="29">
        <f t="shared" si="0"/>
        <v>8.3802000000000003</v>
      </c>
      <c r="O6" s="9" t="s">
        <v>5</v>
      </c>
      <c r="P6" s="9">
        <v>0</v>
      </c>
      <c r="Q6" s="29">
        <f t="shared" si="1"/>
        <v>8.3802000000000003</v>
      </c>
      <c r="R6" s="9" t="s">
        <v>5</v>
      </c>
      <c r="S6" s="14" t="s">
        <v>5</v>
      </c>
      <c r="T6" s="6">
        <v>8</v>
      </c>
      <c r="U6" s="27">
        <v>8.48</v>
      </c>
      <c r="W6" s="38" t="s">
        <v>158</v>
      </c>
    </row>
    <row r="7" spans="1:23" s="5" customFormat="1">
      <c r="A7" s="28">
        <v>6</v>
      </c>
      <c r="B7" s="14">
        <v>262</v>
      </c>
      <c r="C7" s="11" t="s">
        <v>50</v>
      </c>
      <c r="D7" s="8">
        <v>10</v>
      </c>
      <c r="E7" s="8">
        <v>1</v>
      </c>
      <c r="F7" s="8">
        <v>0</v>
      </c>
      <c r="G7" s="6">
        <v>8.9</v>
      </c>
      <c r="H7" s="24">
        <v>0</v>
      </c>
      <c r="I7" s="17" t="s">
        <v>5</v>
      </c>
      <c r="J7" s="6">
        <v>8.32</v>
      </c>
      <c r="K7" s="23" t="s">
        <v>104</v>
      </c>
      <c r="L7" s="18">
        <v>2780</v>
      </c>
      <c r="M7" s="2">
        <v>5.8</v>
      </c>
      <c r="N7" s="29">
        <f t="shared" si="0"/>
        <v>8.1166888888888895</v>
      </c>
      <c r="O7" s="9" t="s">
        <v>5</v>
      </c>
      <c r="P7" s="9">
        <v>0</v>
      </c>
      <c r="Q7" s="29">
        <f t="shared" si="1"/>
        <v>8.1166888888888895</v>
      </c>
      <c r="R7" s="9" t="s">
        <v>5</v>
      </c>
      <c r="S7" s="14" t="s">
        <v>5</v>
      </c>
      <c r="T7" s="6">
        <v>7.8129629629629624</v>
      </c>
      <c r="U7" s="27">
        <v>8.1999999999999993</v>
      </c>
      <c r="W7" s="38" t="s">
        <v>159</v>
      </c>
    </row>
    <row r="8" spans="1:23" s="5" customFormat="1">
      <c r="A8" s="28">
        <v>7</v>
      </c>
      <c r="B8" s="14" t="s">
        <v>57</v>
      </c>
      <c r="C8" s="12" t="s">
        <v>42</v>
      </c>
      <c r="D8" s="8">
        <v>15</v>
      </c>
      <c r="E8" s="8">
        <v>0</v>
      </c>
      <c r="F8" s="8">
        <v>0</v>
      </c>
      <c r="G8" s="6">
        <v>8.9499999999999993</v>
      </c>
      <c r="H8" s="24">
        <v>0</v>
      </c>
      <c r="I8" s="17" t="s">
        <v>5</v>
      </c>
      <c r="J8" s="6">
        <v>9</v>
      </c>
      <c r="K8" s="23" t="s">
        <v>104</v>
      </c>
      <c r="L8" s="18">
        <v>3020</v>
      </c>
      <c r="M8" s="6">
        <v>8.1999999999999993</v>
      </c>
      <c r="N8" s="29">
        <f t="shared" si="0"/>
        <v>8.370703703703704</v>
      </c>
      <c r="O8" s="9" t="s">
        <v>5</v>
      </c>
      <c r="P8" s="9">
        <v>0</v>
      </c>
      <c r="Q8" s="29">
        <f t="shared" si="1"/>
        <v>8.370703703703704</v>
      </c>
      <c r="R8" s="9" t="s">
        <v>90</v>
      </c>
      <c r="S8" s="14" t="s">
        <v>91</v>
      </c>
      <c r="T8" s="6">
        <v>7.0123456790123457</v>
      </c>
      <c r="U8" s="27">
        <v>8.17</v>
      </c>
      <c r="W8" s="38" t="s">
        <v>160</v>
      </c>
    </row>
    <row r="9" spans="1:23" s="5" customFormat="1">
      <c r="A9" s="28">
        <v>8</v>
      </c>
      <c r="B9" s="13">
        <v>230</v>
      </c>
      <c r="C9" s="12" t="s">
        <v>12</v>
      </c>
      <c r="D9" s="8">
        <v>0</v>
      </c>
      <c r="E9" s="8">
        <v>1</v>
      </c>
      <c r="F9" s="8">
        <v>0</v>
      </c>
      <c r="G9" s="6">
        <v>9.07</v>
      </c>
      <c r="H9" s="24">
        <v>0</v>
      </c>
      <c r="I9" s="17" t="s">
        <v>5</v>
      </c>
      <c r="J9" s="6">
        <v>7.22</v>
      </c>
      <c r="K9" s="23" t="s">
        <v>104</v>
      </c>
      <c r="L9" s="18">
        <v>2890</v>
      </c>
      <c r="M9" s="6">
        <v>6.9</v>
      </c>
      <c r="N9" s="29">
        <f t="shared" si="0"/>
        <v>7.8483333333333327</v>
      </c>
      <c r="O9" s="7" t="s">
        <v>5</v>
      </c>
      <c r="P9" s="9">
        <v>0</v>
      </c>
      <c r="Q9" s="29">
        <f t="shared" si="1"/>
        <v>7.8483333333333327</v>
      </c>
      <c r="R9" s="7" t="s">
        <v>5</v>
      </c>
      <c r="S9" s="13" t="s">
        <v>5</v>
      </c>
      <c r="T9" s="6">
        <v>7.9277777777777771</v>
      </c>
      <c r="U9" s="27">
        <v>8.06</v>
      </c>
      <c r="W9" s="38" t="s">
        <v>161</v>
      </c>
    </row>
    <row r="10" spans="1:23" s="5" customFormat="1">
      <c r="A10" s="28">
        <v>9</v>
      </c>
      <c r="B10" s="14">
        <v>392</v>
      </c>
      <c r="C10" s="11" t="s">
        <v>18</v>
      </c>
      <c r="D10" s="8">
        <v>10</v>
      </c>
      <c r="E10" s="8">
        <v>0</v>
      </c>
      <c r="F10" s="8">
        <v>0</v>
      </c>
      <c r="G10" s="6">
        <v>9.3800000000000008</v>
      </c>
      <c r="H10" s="24">
        <v>0</v>
      </c>
      <c r="I10" s="17" t="s">
        <v>5</v>
      </c>
      <c r="J10" s="6">
        <v>8.3800000000000008</v>
      </c>
      <c r="K10" s="23" t="s">
        <v>106</v>
      </c>
      <c r="L10" s="18">
        <v>2200</v>
      </c>
      <c r="M10" s="6">
        <v>0</v>
      </c>
      <c r="N10" s="29">
        <f t="shared" si="0"/>
        <v>8.3089629629629638</v>
      </c>
      <c r="O10" s="10" t="s">
        <v>7</v>
      </c>
      <c r="P10" s="10">
        <v>1</v>
      </c>
      <c r="Q10" s="29" t="str">
        <f t="shared" si="1"/>
        <v>7,99</v>
      </c>
      <c r="R10" s="9" t="s">
        <v>5</v>
      </c>
      <c r="S10" s="14" t="s">
        <v>5</v>
      </c>
      <c r="T10" s="6">
        <v>6.9765432098765432</v>
      </c>
      <c r="U10" s="27">
        <v>7.99</v>
      </c>
      <c r="W10" s="38" t="s">
        <v>162</v>
      </c>
    </row>
    <row r="11" spans="1:23" s="5" customFormat="1">
      <c r="A11" s="28">
        <v>10</v>
      </c>
      <c r="B11" s="14" t="s">
        <v>59</v>
      </c>
      <c r="C11" s="12" t="s">
        <v>53</v>
      </c>
      <c r="D11" s="8">
        <v>0</v>
      </c>
      <c r="E11" s="8">
        <v>0</v>
      </c>
      <c r="F11" s="8">
        <v>0</v>
      </c>
      <c r="G11" s="6">
        <v>8.82</v>
      </c>
      <c r="H11" s="30">
        <v>1</v>
      </c>
      <c r="I11" s="22" t="s">
        <v>73</v>
      </c>
      <c r="J11" s="6">
        <v>8.76</v>
      </c>
      <c r="K11" s="23" t="s">
        <v>104</v>
      </c>
      <c r="L11" s="18">
        <v>2720</v>
      </c>
      <c r="M11" s="2">
        <v>5.2</v>
      </c>
      <c r="N11" s="29">
        <f t="shared" si="0"/>
        <v>7.8095259259259251</v>
      </c>
      <c r="O11" s="9" t="s">
        <v>5</v>
      </c>
      <c r="P11" s="9">
        <v>0</v>
      </c>
      <c r="Q11" s="29">
        <f t="shared" si="1"/>
        <v>7.8095259259259251</v>
      </c>
      <c r="R11" s="9" t="s">
        <v>100</v>
      </c>
      <c r="S11" s="14" t="s">
        <v>91</v>
      </c>
      <c r="T11" s="6">
        <v>7.1864197530864198</v>
      </c>
      <c r="U11" s="27">
        <v>7.99</v>
      </c>
      <c r="W11" s="38" t="s">
        <v>163</v>
      </c>
    </row>
    <row r="12" spans="1:23" s="5" customFormat="1">
      <c r="A12" s="28">
        <v>11</v>
      </c>
      <c r="B12" s="14">
        <v>213</v>
      </c>
      <c r="C12" s="11" t="s">
        <v>45</v>
      </c>
      <c r="D12" s="8">
        <v>10</v>
      </c>
      <c r="E12" s="8">
        <v>0</v>
      </c>
      <c r="F12" s="8">
        <v>0</v>
      </c>
      <c r="G12" s="6">
        <v>7.81</v>
      </c>
      <c r="H12" s="30">
        <v>1</v>
      </c>
      <c r="I12" s="22" t="s">
        <v>74</v>
      </c>
      <c r="J12" s="6">
        <v>7.44</v>
      </c>
      <c r="K12" s="23" t="s">
        <v>104</v>
      </c>
      <c r="L12" s="18">
        <v>2125</v>
      </c>
      <c r="M12" s="2">
        <v>3.2</v>
      </c>
      <c r="N12" s="29">
        <f t="shared" si="0"/>
        <v>7.2573111111111119</v>
      </c>
      <c r="O12" s="9" t="s">
        <v>5</v>
      </c>
      <c r="P12" s="9">
        <v>0</v>
      </c>
      <c r="Q12" s="29">
        <f t="shared" si="1"/>
        <v>7.2573111111111119</v>
      </c>
      <c r="R12" s="9" t="s">
        <v>5</v>
      </c>
      <c r="S12" s="14" t="s">
        <v>5</v>
      </c>
      <c r="T12" s="6">
        <v>8.087037037037037</v>
      </c>
      <c r="U12" s="27">
        <v>7.98</v>
      </c>
      <c r="W12" s="38" t="s">
        <v>164</v>
      </c>
    </row>
    <row r="13" spans="1:23" s="5" customFormat="1">
      <c r="A13" s="28">
        <v>12</v>
      </c>
      <c r="B13" s="13">
        <v>151</v>
      </c>
      <c r="C13" s="12" t="s">
        <v>22</v>
      </c>
      <c r="D13" s="8">
        <v>0</v>
      </c>
      <c r="E13" s="8">
        <v>0</v>
      </c>
      <c r="F13" s="8">
        <v>0</v>
      </c>
      <c r="G13" s="6">
        <v>8.17</v>
      </c>
      <c r="H13" s="24">
        <v>0</v>
      </c>
      <c r="I13" s="17" t="s">
        <v>5</v>
      </c>
      <c r="J13" s="6">
        <v>8.64</v>
      </c>
      <c r="K13" s="23" t="s">
        <v>104</v>
      </c>
      <c r="L13" s="24">
        <v>2200</v>
      </c>
      <c r="M13" s="6">
        <v>0</v>
      </c>
      <c r="N13" s="29">
        <f t="shared" si="0"/>
        <v>7.9687999999999999</v>
      </c>
      <c r="O13" s="9" t="s">
        <v>5</v>
      </c>
      <c r="P13" s="9">
        <v>0</v>
      </c>
      <c r="Q13" s="29">
        <f t="shared" si="1"/>
        <v>7.9687999999999999</v>
      </c>
      <c r="R13" s="9" t="s">
        <v>5</v>
      </c>
      <c r="S13" s="14" t="s">
        <v>5</v>
      </c>
      <c r="T13" s="6">
        <v>6.9666666666666668</v>
      </c>
      <c r="U13" s="27">
        <v>7.97</v>
      </c>
      <c r="W13" s="38" t="s">
        <v>135</v>
      </c>
    </row>
    <row r="14" spans="1:23" s="5" customFormat="1">
      <c r="A14" s="28">
        <v>13</v>
      </c>
      <c r="B14" s="14">
        <v>346</v>
      </c>
      <c r="C14" s="11" t="s">
        <v>41</v>
      </c>
      <c r="D14" s="8">
        <v>0</v>
      </c>
      <c r="E14" s="8">
        <v>0</v>
      </c>
      <c r="F14" s="8">
        <v>0</v>
      </c>
      <c r="G14" s="6">
        <v>8.07</v>
      </c>
      <c r="H14" s="30">
        <v>1</v>
      </c>
      <c r="I14" s="22" t="s">
        <v>74</v>
      </c>
      <c r="J14" s="6">
        <v>8.19</v>
      </c>
      <c r="K14" s="23" t="s">
        <v>104</v>
      </c>
      <c r="L14" s="18">
        <v>2950</v>
      </c>
      <c r="M14" s="6">
        <v>7.5</v>
      </c>
      <c r="N14" s="29">
        <f t="shared" si="0"/>
        <v>7.5831333333333326</v>
      </c>
      <c r="O14" s="9" t="s">
        <v>5</v>
      </c>
      <c r="P14" s="9">
        <v>0</v>
      </c>
      <c r="Q14" s="29">
        <f t="shared" si="1"/>
        <v>7.5831333333333326</v>
      </c>
      <c r="R14" s="9" t="s">
        <v>5</v>
      </c>
      <c r="S14" s="14" t="s">
        <v>5</v>
      </c>
      <c r="T14" s="6">
        <v>7.9777777777777779</v>
      </c>
      <c r="U14" s="27">
        <v>7.95</v>
      </c>
      <c r="W14" s="38" t="s">
        <v>136</v>
      </c>
    </row>
    <row r="15" spans="1:23" s="5" customFormat="1">
      <c r="A15" s="28">
        <v>14</v>
      </c>
      <c r="B15" s="14">
        <v>364</v>
      </c>
      <c r="C15" s="11" t="s">
        <v>23</v>
      </c>
      <c r="D15" s="8">
        <v>0</v>
      </c>
      <c r="E15" s="8">
        <v>1</v>
      </c>
      <c r="F15" s="8">
        <v>0</v>
      </c>
      <c r="G15" s="6">
        <v>8.34</v>
      </c>
      <c r="H15" s="24">
        <v>0</v>
      </c>
      <c r="I15" s="17" t="s">
        <v>5</v>
      </c>
      <c r="J15" s="6">
        <v>6.89</v>
      </c>
      <c r="K15" s="23" t="s">
        <v>104</v>
      </c>
      <c r="L15" s="19">
        <v>2170</v>
      </c>
      <c r="M15" s="2">
        <v>3.7</v>
      </c>
      <c r="N15" s="29">
        <f t="shared" si="0"/>
        <v>7.5361111111111114</v>
      </c>
      <c r="O15" s="10" t="s">
        <v>6</v>
      </c>
      <c r="P15" s="10">
        <v>1</v>
      </c>
      <c r="Q15" s="29">
        <f t="shared" si="1"/>
        <v>7.4861111111111116</v>
      </c>
      <c r="R15" s="9" t="s">
        <v>63</v>
      </c>
      <c r="S15" s="14" t="s">
        <v>64</v>
      </c>
      <c r="T15" s="6">
        <v>8.1370370370370377</v>
      </c>
      <c r="U15" s="27">
        <v>7.92</v>
      </c>
      <c r="W15" s="38" t="s">
        <v>137</v>
      </c>
    </row>
    <row r="16" spans="1:23" s="5" customFormat="1">
      <c r="A16" s="28">
        <v>15</v>
      </c>
      <c r="B16" s="13">
        <v>233</v>
      </c>
      <c r="C16" s="12" t="s">
        <v>32</v>
      </c>
      <c r="D16" s="8">
        <v>10</v>
      </c>
      <c r="E16" s="8">
        <v>0</v>
      </c>
      <c r="F16" s="8">
        <v>0</v>
      </c>
      <c r="G16" s="6">
        <v>9.15</v>
      </c>
      <c r="H16" s="24">
        <v>0</v>
      </c>
      <c r="I16" s="17" t="s">
        <v>5</v>
      </c>
      <c r="J16" s="6">
        <v>7.65</v>
      </c>
      <c r="K16" s="23" t="s">
        <v>104</v>
      </c>
      <c r="L16" s="18">
        <v>2875</v>
      </c>
      <c r="M16" s="6">
        <v>6.7</v>
      </c>
      <c r="N16" s="29">
        <f t="shared" si="0"/>
        <v>7.9887037037037043</v>
      </c>
      <c r="O16" s="10" t="s">
        <v>6</v>
      </c>
      <c r="P16" s="10">
        <v>1</v>
      </c>
      <c r="Q16" s="29">
        <f t="shared" si="1"/>
        <v>7.9387037037037045</v>
      </c>
      <c r="R16" s="9" t="s">
        <v>5</v>
      </c>
      <c r="S16" s="14" t="s">
        <v>5</v>
      </c>
      <c r="T16" s="6">
        <v>7.0123456790123457</v>
      </c>
      <c r="U16" s="27">
        <v>7.88</v>
      </c>
      <c r="W16" s="38" t="s">
        <v>138</v>
      </c>
    </row>
    <row r="17" spans="1:23" s="5" customFormat="1">
      <c r="A17" s="28">
        <v>16</v>
      </c>
      <c r="B17" s="14" t="s">
        <v>56</v>
      </c>
      <c r="C17" s="12" t="s">
        <v>29</v>
      </c>
      <c r="D17" s="8">
        <v>0</v>
      </c>
      <c r="E17" s="8">
        <v>0</v>
      </c>
      <c r="F17" s="8">
        <v>0</v>
      </c>
      <c r="G17" s="6">
        <v>9.15</v>
      </c>
      <c r="H17" s="24">
        <v>0</v>
      </c>
      <c r="I17" s="17" t="s">
        <v>5</v>
      </c>
      <c r="J17" s="6">
        <v>7.38</v>
      </c>
      <c r="K17" s="23" t="s">
        <v>104</v>
      </c>
      <c r="L17" s="18">
        <v>2960</v>
      </c>
      <c r="M17" s="6">
        <v>7.6</v>
      </c>
      <c r="N17" s="29">
        <f t="shared" si="0"/>
        <v>7.9115333333333338</v>
      </c>
      <c r="O17" s="10" t="s">
        <v>6</v>
      </c>
      <c r="P17" s="10">
        <v>1</v>
      </c>
      <c r="Q17" s="29">
        <f t="shared" si="1"/>
        <v>7.8615333333333339</v>
      </c>
      <c r="R17" s="9" t="s">
        <v>5</v>
      </c>
      <c r="S17" s="14" t="s">
        <v>5</v>
      </c>
      <c r="T17" s="6">
        <v>7.0277777777777777</v>
      </c>
      <c r="U17" s="27">
        <v>7.85</v>
      </c>
      <c r="W17" s="38" t="s">
        <v>139</v>
      </c>
    </row>
    <row r="18" spans="1:23" s="5" customFormat="1">
      <c r="A18" s="28">
        <v>17</v>
      </c>
      <c r="B18" s="13">
        <v>445</v>
      </c>
      <c r="C18" s="12" t="s">
        <v>39</v>
      </c>
      <c r="D18" s="8">
        <v>15</v>
      </c>
      <c r="E18" s="8">
        <v>0</v>
      </c>
      <c r="F18" s="8">
        <v>0</v>
      </c>
      <c r="G18" s="6">
        <v>9.23</v>
      </c>
      <c r="H18" s="24">
        <v>0</v>
      </c>
      <c r="I18" s="17" t="s">
        <v>5</v>
      </c>
      <c r="J18" s="6">
        <v>7.69</v>
      </c>
      <c r="K18" s="23" t="s">
        <v>104</v>
      </c>
      <c r="L18" s="18">
        <v>2870</v>
      </c>
      <c r="M18" s="6">
        <v>6.7</v>
      </c>
      <c r="N18" s="29">
        <f t="shared" si="0"/>
        <v>8.0838814814814803</v>
      </c>
      <c r="O18" s="21" t="s">
        <v>8</v>
      </c>
      <c r="P18" s="21">
        <v>2</v>
      </c>
      <c r="Q18" s="29" t="str">
        <f t="shared" si="1"/>
        <v>7,99</v>
      </c>
      <c r="R18" s="9" t="s">
        <v>5</v>
      </c>
      <c r="S18" s="14" t="s">
        <v>5</v>
      </c>
      <c r="T18" s="6">
        <v>7.2049382716049371</v>
      </c>
      <c r="U18" s="27">
        <v>7.84</v>
      </c>
      <c r="W18" s="38" t="s">
        <v>140</v>
      </c>
    </row>
    <row r="19" spans="1:23" s="5" customFormat="1">
      <c r="A19" s="28">
        <v>18</v>
      </c>
      <c r="B19" s="14">
        <v>102</v>
      </c>
      <c r="C19" s="11" t="s">
        <v>16</v>
      </c>
      <c r="D19" s="8">
        <v>25</v>
      </c>
      <c r="E19" s="8">
        <v>0</v>
      </c>
      <c r="F19" s="8">
        <v>0</v>
      </c>
      <c r="G19" s="6">
        <v>7.48</v>
      </c>
      <c r="H19" s="24">
        <v>0</v>
      </c>
      <c r="I19" s="17" t="s">
        <v>5</v>
      </c>
      <c r="J19" s="6">
        <v>8.1199999999999992</v>
      </c>
      <c r="K19" s="23" t="s">
        <v>104</v>
      </c>
      <c r="L19" s="18">
        <v>2200</v>
      </c>
      <c r="M19" s="6">
        <v>0</v>
      </c>
      <c r="N19" s="29">
        <f t="shared" si="0"/>
        <v>7.5624888888888879</v>
      </c>
      <c r="O19" s="9" t="s">
        <v>5</v>
      </c>
      <c r="P19" s="9">
        <v>0</v>
      </c>
      <c r="Q19" s="29">
        <f t="shared" si="1"/>
        <v>7.5624888888888879</v>
      </c>
      <c r="R19" s="9" t="s">
        <v>71</v>
      </c>
      <c r="S19" s="14" t="s">
        <v>70</v>
      </c>
      <c r="T19" s="6">
        <v>7.112962962962964</v>
      </c>
      <c r="U19" s="27">
        <v>7.83</v>
      </c>
      <c r="W19" s="38" t="s">
        <v>166</v>
      </c>
    </row>
    <row r="20" spans="1:23" s="5" customFormat="1">
      <c r="A20" s="28">
        <v>19</v>
      </c>
      <c r="B20" s="14" t="s">
        <v>60</v>
      </c>
      <c r="C20" s="12" t="s">
        <v>54</v>
      </c>
      <c r="D20" s="8">
        <v>25</v>
      </c>
      <c r="E20" s="8">
        <v>1</v>
      </c>
      <c r="F20" s="8">
        <v>0</v>
      </c>
      <c r="G20" s="6">
        <v>8.24</v>
      </c>
      <c r="H20" s="31">
        <v>2</v>
      </c>
      <c r="I20" s="25" t="s">
        <v>85</v>
      </c>
      <c r="J20" s="6">
        <v>8.6199999999999992</v>
      </c>
      <c r="K20" s="23" t="s">
        <v>104</v>
      </c>
      <c r="L20" s="18">
        <v>2970</v>
      </c>
      <c r="M20" s="6">
        <v>7.7</v>
      </c>
      <c r="N20" s="29">
        <f t="shared" si="0"/>
        <v>6.9805333333333319</v>
      </c>
      <c r="O20" s="9" t="s">
        <v>5</v>
      </c>
      <c r="P20" s="9">
        <v>0</v>
      </c>
      <c r="Q20" s="29">
        <f t="shared" si="1"/>
        <v>6.9805333333333319</v>
      </c>
      <c r="R20" s="9" t="s">
        <v>101</v>
      </c>
      <c r="S20" s="14" t="s">
        <v>102</v>
      </c>
      <c r="T20" s="6">
        <v>7.8611111111111107</v>
      </c>
      <c r="U20" s="27">
        <v>7.8</v>
      </c>
      <c r="W20" s="38" t="s">
        <v>141</v>
      </c>
    </row>
    <row r="21" spans="1:23" s="5" customFormat="1">
      <c r="A21" s="28">
        <v>20</v>
      </c>
      <c r="B21" s="14">
        <v>109</v>
      </c>
      <c r="C21" s="11" t="s">
        <v>13</v>
      </c>
      <c r="D21" s="8">
        <v>15</v>
      </c>
      <c r="E21" s="8">
        <v>1</v>
      </c>
      <c r="F21" s="8">
        <v>0</v>
      </c>
      <c r="G21" s="6">
        <v>8.61</v>
      </c>
      <c r="H21" s="24">
        <v>0</v>
      </c>
      <c r="I21" s="17" t="s">
        <v>5</v>
      </c>
      <c r="J21" s="6">
        <v>6.48</v>
      </c>
      <c r="K21" s="23" t="s">
        <v>104</v>
      </c>
      <c r="L21" s="18">
        <v>2920</v>
      </c>
      <c r="M21" s="6">
        <v>7.2</v>
      </c>
      <c r="N21" s="29">
        <f t="shared" si="0"/>
        <v>7.4833555555555558</v>
      </c>
      <c r="O21" s="26" t="s">
        <v>62</v>
      </c>
      <c r="P21" s="26">
        <v>2</v>
      </c>
      <c r="Q21" s="29">
        <f t="shared" si="1"/>
        <v>7.3833555555555561</v>
      </c>
      <c r="R21" s="7" t="s">
        <v>5</v>
      </c>
      <c r="S21" s="13" t="s">
        <v>5</v>
      </c>
      <c r="T21" s="6">
        <v>8.1518518518518519</v>
      </c>
      <c r="U21" s="27">
        <v>7.76</v>
      </c>
      <c r="W21" s="38" t="s">
        <v>142</v>
      </c>
    </row>
    <row r="22" spans="1:23" s="5" customFormat="1">
      <c r="A22" s="28">
        <v>21</v>
      </c>
      <c r="B22" s="13">
        <v>376</v>
      </c>
      <c r="C22" s="12" t="s">
        <v>38</v>
      </c>
      <c r="D22" s="8">
        <v>0</v>
      </c>
      <c r="E22" s="8">
        <v>0</v>
      </c>
      <c r="F22" s="8">
        <v>0</v>
      </c>
      <c r="G22" s="6">
        <v>8.6</v>
      </c>
      <c r="H22" s="30">
        <v>1</v>
      </c>
      <c r="I22" s="22" t="s">
        <v>73</v>
      </c>
      <c r="J22" s="6">
        <v>6.66</v>
      </c>
      <c r="K22" s="23" t="s">
        <v>104</v>
      </c>
      <c r="L22" s="18">
        <v>2720</v>
      </c>
      <c r="M22" s="10">
        <v>5.2</v>
      </c>
      <c r="N22" s="29">
        <f t="shared" si="0"/>
        <v>7.1520666666666664</v>
      </c>
      <c r="O22" s="10" t="s">
        <v>6</v>
      </c>
      <c r="P22" s="10">
        <v>1</v>
      </c>
      <c r="Q22" s="29">
        <f t="shared" si="1"/>
        <v>7.1020666666666665</v>
      </c>
      <c r="R22" s="9" t="s">
        <v>88</v>
      </c>
      <c r="S22" s="14" t="s">
        <v>89</v>
      </c>
      <c r="T22" s="6">
        <v>7.6388888888888893</v>
      </c>
      <c r="U22" s="27">
        <v>7.75</v>
      </c>
      <c r="W22" s="38" t="s">
        <v>143</v>
      </c>
    </row>
    <row r="23" spans="1:23" s="5" customFormat="1">
      <c r="A23" s="28">
        <v>22</v>
      </c>
      <c r="B23" s="14">
        <v>475</v>
      </c>
      <c r="C23" s="11" t="s">
        <v>37</v>
      </c>
      <c r="D23" s="8">
        <v>40</v>
      </c>
      <c r="E23" s="8">
        <v>0</v>
      </c>
      <c r="F23" s="8">
        <v>0</v>
      </c>
      <c r="G23" s="6">
        <v>7.65</v>
      </c>
      <c r="H23" s="30">
        <v>1</v>
      </c>
      <c r="I23" s="22" t="s">
        <v>74</v>
      </c>
      <c r="J23" s="6">
        <v>7.6</v>
      </c>
      <c r="K23" s="23" t="s">
        <v>104</v>
      </c>
      <c r="L23" s="18">
        <v>2200</v>
      </c>
      <c r="M23" s="6">
        <v>0</v>
      </c>
      <c r="N23" s="29">
        <f t="shared" si="0"/>
        <v>6.9130000000000003</v>
      </c>
      <c r="O23" s="9" t="s">
        <v>5</v>
      </c>
      <c r="P23" s="9">
        <v>0</v>
      </c>
      <c r="Q23" s="29">
        <f t="shared" si="1"/>
        <v>6.9130000000000003</v>
      </c>
      <c r="R23" s="9" t="s">
        <v>63</v>
      </c>
      <c r="S23" s="14" t="s">
        <v>67</v>
      </c>
      <c r="T23" s="6">
        <v>7.0500000000000007</v>
      </c>
      <c r="U23" s="27">
        <v>7.6</v>
      </c>
      <c r="W23" s="38" t="s">
        <v>145</v>
      </c>
    </row>
    <row r="24" spans="1:23" s="5" customFormat="1">
      <c r="A24" s="28">
        <v>23</v>
      </c>
      <c r="B24" s="13">
        <v>111</v>
      </c>
      <c r="C24" s="12" t="s">
        <v>40</v>
      </c>
      <c r="D24" s="8">
        <v>0</v>
      </c>
      <c r="E24" s="8">
        <v>1</v>
      </c>
      <c r="F24" s="8">
        <v>0</v>
      </c>
      <c r="G24" s="6">
        <v>8.73</v>
      </c>
      <c r="H24" s="30">
        <v>1</v>
      </c>
      <c r="I24" s="22" t="s">
        <v>73</v>
      </c>
      <c r="J24" s="6">
        <v>7.47</v>
      </c>
      <c r="K24" s="23" t="s">
        <v>104</v>
      </c>
      <c r="L24" s="18">
        <v>2950</v>
      </c>
      <c r="M24" s="6">
        <v>7.5</v>
      </c>
      <c r="N24" s="29">
        <f t="shared" si="0"/>
        <v>6.9720444444444443</v>
      </c>
      <c r="O24" s="10" t="s">
        <v>6</v>
      </c>
      <c r="P24" s="10">
        <v>1</v>
      </c>
      <c r="Q24" s="29">
        <f t="shared" si="1"/>
        <v>6.9220444444444444</v>
      </c>
      <c r="R24" s="9" t="s">
        <v>5</v>
      </c>
      <c r="S24" s="14" t="s">
        <v>5</v>
      </c>
      <c r="T24" s="6">
        <v>6.7981481481481474</v>
      </c>
      <c r="U24" s="27">
        <v>7.51</v>
      </c>
      <c r="W24" s="38" t="s">
        <v>144</v>
      </c>
    </row>
    <row r="25" spans="1:23" s="5" customFormat="1">
      <c r="A25" s="28">
        <v>24</v>
      </c>
      <c r="B25" s="13">
        <v>277</v>
      </c>
      <c r="C25" s="12" t="s">
        <v>15</v>
      </c>
      <c r="D25" s="8">
        <v>15</v>
      </c>
      <c r="E25" s="8">
        <v>0</v>
      </c>
      <c r="F25" s="8">
        <v>0</v>
      </c>
      <c r="G25" s="6">
        <v>8.0500000000000007</v>
      </c>
      <c r="H25" s="19">
        <v>1</v>
      </c>
      <c r="I25" s="16" t="s">
        <v>66</v>
      </c>
      <c r="J25" s="6">
        <v>6.48</v>
      </c>
      <c r="K25" s="23" t="s">
        <v>104</v>
      </c>
      <c r="L25" s="18">
        <v>2815</v>
      </c>
      <c r="M25" s="6">
        <v>6.1</v>
      </c>
      <c r="N25" s="29">
        <f t="shared" si="0"/>
        <v>6.8267555555555566</v>
      </c>
      <c r="O25" s="3" t="s">
        <v>6</v>
      </c>
      <c r="P25" s="10">
        <v>1</v>
      </c>
      <c r="Q25" s="29">
        <f t="shared" si="1"/>
        <v>6.7767555555555568</v>
      </c>
      <c r="R25" s="10" t="s">
        <v>68</v>
      </c>
      <c r="S25" s="13" t="s">
        <v>67</v>
      </c>
      <c r="T25" s="6">
        <v>7.4685185185185183</v>
      </c>
      <c r="U25" s="27">
        <v>7.48</v>
      </c>
      <c r="W25" s="38" t="s">
        <v>167</v>
      </c>
    </row>
    <row r="26" spans="1:23" s="5" customFormat="1">
      <c r="A26" s="28">
        <v>25</v>
      </c>
      <c r="B26" s="14">
        <v>427</v>
      </c>
      <c r="C26" s="11" t="s">
        <v>44</v>
      </c>
      <c r="D26" s="8">
        <v>0</v>
      </c>
      <c r="E26" s="8">
        <v>1</v>
      </c>
      <c r="F26" s="8">
        <v>0</v>
      </c>
      <c r="G26" s="6">
        <v>7.56</v>
      </c>
      <c r="H26" s="31">
        <v>2</v>
      </c>
      <c r="I26" s="25" t="s">
        <v>92</v>
      </c>
      <c r="J26" s="6">
        <v>7.1</v>
      </c>
      <c r="K26" s="23" t="s">
        <v>104</v>
      </c>
      <c r="L26" s="18">
        <v>2200</v>
      </c>
      <c r="M26" s="6">
        <v>0</v>
      </c>
      <c r="N26" s="29">
        <f t="shared" si="0"/>
        <v>6.1898592592592596</v>
      </c>
      <c r="O26" s="10" t="s">
        <v>6</v>
      </c>
      <c r="P26" s="10">
        <v>1</v>
      </c>
      <c r="Q26" s="29">
        <f t="shared" si="1"/>
        <v>6.1398592592592598</v>
      </c>
      <c r="R26" s="9" t="s">
        <v>5</v>
      </c>
      <c r="S26" s="14" t="s">
        <v>5</v>
      </c>
      <c r="T26" s="6">
        <v>7.6808641975308642</v>
      </c>
      <c r="U26" s="27">
        <v>7.45</v>
      </c>
      <c r="W26" s="38" t="s">
        <v>146</v>
      </c>
    </row>
    <row r="27" spans="1:23" s="5" customFormat="1">
      <c r="A27" s="28">
        <v>26</v>
      </c>
      <c r="B27" s="14">
        <v>361</v>
      </c>
      <c r="C27" s="11" t="s">
        <v>47</v>
      </c>
      <c r="D27" s="8">
        <v>50</v>
      </c>
      <c r="E27" s="8">
        <v>0</v>
      </c>
      <c r="F27" s="8">
        <v>0</v>
      </c>
      <c r="G27" s="6">
        <v>8.41</v>
      </c>
      <c r="H27" s="30">
        <v>1</v>
      </c>
      <c r="I27" s="22" t="s">
        <v>74</v>
      </c>
      <c r="J27" s="6">
        <v>8.23</v>
      </c>
      <c r="K27" s="23" t="s">
        <v>104</v>
      </c>
      <c r="L27" s="18">
        <v>2200</v>
      </c>
      <c r="M27" s="6">
        <v>0</v>
      </c>
      <c r="N27" s="29">
        <f t="shared" si="0"/>
        <v>7.3841333333333345</v>
      </c>
      <c r="O27" s="9" t="s">
        <v>5</v>
      </c>
      <c r="P27" s="9">
        <v>0</v>
      </c>
      <c r="Q27" s="29">
        <f t="shared" si="1"/>
        <v>7.3841333333333345</v>
      </c>
      <c r="R27" s="9" t="s">
        <v>5</v>
      </c>
      <c r="S27" s="14" t="s">
        <v>5</v>
      </c>
      <c r="T27" s="6">
        <v>7.0277777777777777</v>
      </c>
      <c r="U27" s="27">
        <v>7.4</v>
      </c>
      <c r="W27" s="38" t="s">
        <v>168</v>
      </c>
    </row>
    <row r="28" spans="1:23" s="5" customFormat="1">
      <c r="A28" s="28">
        <v>27</v>
      </c>
      <c r="B28" s="14" t="s">
        <v>58</v>
      </c>
      <c r="C28" s="11" t="s">
        <v>52</v>
      </c>
      <c r="D28" s="8">
        <v>0</v>
      </c>
      <c r="E28" s="8">
        <v>0</v>
      </c>
      <c r="F28" s="8">
        <v>0</v>
      </c>
      <c r="G28" s="6">
        <v>8.23</v>
      </c>
      <c r="H28" s="30">
        <v>1</v>
      </c>
      <c r="I28" s="22" t="s">
        <v>73</v>
      </c>
      <c r="J28" s="6">
        <v>6.9</v>
      </c>
      <c r="K28" s="23" t="s">
        <v>104</v>
      </c>
      <c r="L28" s="18">
        <v>1800</v>
      </c>
      <c r="M28" s="6">
        <v>0</v>
      </c>
      <c r="N28" s="29">
        <f t="shared" si="0"/>
        <v>6.9538000000000002</v>
      </c>
      <c r="O28" s="10" t="s">
        <v>6</v>
      </c>
      <c r="P28" s="10">
        <v>1</v>
      </c>
      <c r="Q28" s="29">
        <f t="shared" si="1"/>
        <v>6.9038000000000004</v>
      </c>
      <c r="R28" s="9" t="s">
        <v>86</v>
      </c>
      <c r="S28" s="14" t="s">
        <v>94</v>
      </c>
      <c r="T28" s="6">
        <v>7.1500000000000012</v>
      </c>
      <c r="U28" s="27">
        <v>7.38</v>
      </c>
      <c r="W28" s="38" t="s">
        <v>147</v>
      </c>
    </row>
    <row r="29" spans="1:23" s="5" customFormat="1">
      <c r="A29" s="28">
        <v>28</v>
      </c>
      <c r="B29" s="13">
        <v>474</v>
      </c>
      <c r="C29" s="12" t="s">
        <v>20</v>
      </c>
      <c r="D29" s="8">
        <v>10</v>
      </c>
      <c r="E29" s="8">
        <v>1</v>
      </c>
      <c r="F29" s="8">
        <v>0</v>
      </c>
      <c r="G29" s="6">
        <v>7.93</v>
      </c>
      <c r="H29" s="30">
        <v>1</v>
      </c>
      <c r="I29" s="22" t="s">
        <v>74</v>
      </c>
      <c r="J29" s="6">
        <v>7.7</v>
      </c>
      <c r="K29" s="23" t="s">
        <v>104</v>
      </c>
      <c r="L29" s="18">
        <v>2200</v>
      </c>
      <c r="M29" s="6">
        <v>0</v>
      </c>
      <c r="N29" s="29">
        <f t="shared" si="0"/>
        <v>6.9218740740740738</v>
      </c>
      <c r="O29" s="9" t="s">
        <v>5</v>
      </c>
      <c r="P29" s="9">
        <v>0</v>
      </c>
      <c r="Q29" s="29">
        <f t="shared" si="1"/>
        <v>6.9218740740740738</v>
      </c>
      <c r="R29" s="9" t="s">
        <v>5</v>
      </c>
      <c r="S29" s="14" t="s">
        <v>5</v>
      </c>
      <c r="T29" s="6">
        <v>7.3635802469135792</v>
      </c>
      <c r="U29" s="27">
        <v>7.36</v>
      </c>
      <c r="W29" s="38" t="s">
        <v>148</v>
      </c>
    </row>
    <row r="30" spans="1:23" s="5" customFormat="1">
      <c r="A30" s="28">
        <v>29</v>
      </c>
      <c r="B30" s="13">
        <v>322</v>
      </c>
      <c r="C30" s="12" t="s">
        <v>34</v>
      </c>
      <c r="D30" s="8">
        <v>0</v>
      </c>
      <c r="E30" s="8">
        <v>1</v>
      </c>
      <c r="F30" s="8">
        <v>0</v>
      </c>
      <c r="G30" s="6">
        <v>7.86</v>
      </c>
      <c r="H30" s="31">
        <v>2</v>
      </c>
      <c r="I30" s="25" t="s">
        <v>85</v>
      </c>
      <c r="J30" s="6">
        <v>7.48</v>
      </c>
      <c r="K30" s="23" t="s">
        <v>104</v>
      </c>
      <c r="L30" s="18">
        <v>2640</v>
      </c>
      <c r="M30" s="6">
        <v>4.4000000000000004</v>
      </c>
      <c r="N30" s="29">
        <f t="shared" si="0"/>
        <v>6.5278</v>
      </c>
      <c r="O30" s="10" t="s">
        <v>6</v>
      </c>
      <c r="P30" s="10">
        <v>1</v>
      </c>
      <c r="Q30" s="29">
        <f t="shared" si="1"/>
        <v>6.4778000000000002</v>
      </c>
      <c r="R30" s="9" t="s">
        <v>5</v>
      </c>
      <c r="S30" s="14" t="s">
        <v>5</v>
      </c>
      <c r="T30" s="6">
        <v>8.0166666666666675</v>
      </c>
      <c r="U30" s="27">
        <v>7.33</v>
      </c>
      <c r="W30" s="38" t="s">
        <v>149</v>
      </c>
    </row>
    <row r="31" spans="1:23" s="5" customFormat="1">
      <c r="A31" s="28">
        <v>30</v>
      </c>
      <c r="B31" s="14">
        <v>343</v>
      </c>
      <c r="C31" s="11" t="s">
        <v>21</v>
      </c>
      <c r="D31" s="8">
        <v>15</v>
      </c>
      <c r="E31" s="8">
        <v>0</v>
      </c>
      <c r="F31" s="8">
        <v>0</v>
      </c>
      <c r="G31" s="6">
        <v>7.58</v>
      </c>
      <c r="H31" s="24">
        <v>0</v>
      </c>
      <c r="I31" s="17" t="s">
        <v>5</v>
      </c>
      <c r="J31" s="6">
        <v>6</v>
      </c>
      <c r="K31" s="23" t="s">
        <v>104</v>
      </c>
      <c r="L31" s="18">
        <v>2900</v>
      </c>
      <c r="M31" s="6">
        <v>7</v>
      </c>
      <c r="N31" s="29">
        <f t="shared" si="0"/>
        <v>6.9247259259259266</v>
      </c>
      <c r="O31" s="9" t="s">
        <v>5</v>
      </c>
      <c r="P31" s="9">
        <v>0</v>
      </c>
      <c r="Q31" s="29">
        <f t="shared" si="1"/>
        <v>6.9247259259259266</v>
      </c>
      <c r="R31" s="9" t="s">
        <v>75</v>
      </c>
      <c r="S31" s="14" t="s">
        <v>76</v>
      </c>
      <c r="T31" s="6">
        <v>7.2364197530864196</v>
      </c>
      <c r="U31" s="27">
        <v>7.24</v>
      </c>
      <c r="W31" s="38" t="s">
        <v>150</v>
      </c>
    </row>
    <row r="32" spans="1:23" s="5" customFormat="1">
      <c r="A32" s="28">
        <v>31</v>
      </c>
      <c r="B32" s="13">
        <v>203</v>
      </c>
      <c r="C32" s="12" t="s">
        <v>33</v>
      </c>
      <c r="D32" s="8">
        <v>0</v>
      </c>
      <c r="E32" s="8">
        <v>0</v>
      </c>
      <c r="F32" s="8">
        <v>0</v>
      </c>
      <c r="G32" s="6">
        <v>7.71</v>
      </c>
      <c r="H32" s="31">
        <v>2</v>
      </c>
      <c r="I32" s="25" t="s">
        <v>82</v>
      </c>
      <c r="J32" s="6">
        <v>7.2</v>
      </c>
      <c r="K32" s="23" t="s">
        <v>104</v>
      </c>
      <c r="L32" s="18">
        <v>2890</v>
      </c>
      <c r="M32" s="6">
        <v>6.9</v>
      </c>
      <c r="N32" s="29">
        <f t="shared" si="0"/>
        <v>6.3786000000000005</v>
      </c>
      <c r="O32" s="10" t="s">
        <v>7</v>
      </c>
      <c r="P32" s="10">
        <v>1</v>
      </c>
      <c r="Q32" s="29">
        <f t="shared" si="1"/>
        <v>6.3286000000000007</v>
      </c>
      <c r="R32" s="9" t="s">
        <v>83</v>
      </c>
      <c r="S32" s="14" t="s">
        <v>84</v>
      </c>
      <c r="T32" s="6">
        <v>7.1833333333333336</v>
      </c>
      <c r="U32" s="27">
        <v>7.18</v>
      </c>
      <c r="W32" s="38" t="s">
        <v>151</v>
      </c>
    </row>
    <row r="33" spans="1:23" s="5" customFormat="1">
      <c r="A33" s="28">
        <v>32</v>
      </c>
      <c r="B33" s="14">
        <v>471</v>
      </c>
      <c r="C33" s="11" t="s">
        <v>19</v>
      </c>
      <c r="D33" s="8">
        <v>15</v>
      </c>
      <c r="E33" s="8">
        <v>0</v>
      </c>
      <c r="F33" s="8">
        <v>0</v>
      </c>
      <c r="G33" s="6">
        <v>8.42</v>
      </c>
      <c r="H33" s="30">
        <v>1</v>
      </c>
      <c r="I33" s="22" t="s">
        <v>73</v>
      </c>
      <c r="J33" s="6">
        <v>5.15</v>
      </c>
      <c r="K33" s="23" t="s">
        <v>104</v>
      </c>
      <c r="L33" s="19">
        <v>2220</v>
      </c>
      <c r="M33" s="2">
        <v>4.2</v>
      </c>
      <c r="N33" s="29">
        <f t="shared" si="0"/>
        <v>6.3671999999999995</v>
      </c>
      <c r="O33" s="21" t="s">
        <v>8</v>
      </c>
      <c r="P33" s="26">
        <v>2</v>
      </c>
      <c r="Q33" s="29">
        <f t="shared" si="1"/>
        <v>6.2671999999999999</v>
      </c>
      <c r="R33" s="9" t="s">
        <v>5</v>
      </c>
      <c r="S33" s="14" t="s">
        <v>5</v>
      </c>
      <c r="T33" s="6">
        <v>7</v>
      </c>
      <c r="U33" s="27">
        <v>7.1</v>
      </c>
      <c r="W33" s="38" t="s">
        <v>169</v>
      </c>
    </row>
    <row r="34" spans="1:23" s="5" customFormat="1" ht="12" customHeight="1">
      <c r="A34" s="28">
        <v>33</v>
      </c>
      <c r="B34" s="14">
        <v>196</v>
      </c>
      <c r="C34" s="11" t="s">
        <v>51</v>
      </c>
      <c r="D34" s="8">
        <v>25</v>
      </c>
      <c r="E34" s="8">
        <v>0</v>
      </c>
      <c r="F34" s="8">
        <v>0</v>
      </c>
      <c r="G34" s="6">
        <v>9.4499999999999993</v>
      </c>
      <c r="H34" s="24">
        <v>0</v>
      </c>
      <c r="I34" s="17" t="s">
        <v>5</v>
      </c>
      <c r="J34" s="6">
        <v>5.34</v>
      </c>
      <c r="K34" s="23" t="s">
        <v>104</v>
      </c>
      <c r="L34" s="18">
        <v>1800</v>
      </c>
      <c r="M34" s="6">
        <v>0</v>
      </c>
      <c r="N34" s="29">
        <f t="shared" si="0"/>
        <v>7.3448222222222217</v>
      </c>
      <c r="O34" s="20" t="s">
        <v>10</v>
      </c>
      <c r="P34" s="20">
        <v>3</v>
      </c>
      <c r="Q34" s="29">
        <f t="shared" si="1"/>
        <v>7.1948222222222213</v>
      </c>
      <c r="R34" s="10" t="s">
        <v>98</v>
      </c>
      <c r="S34" s="14" t="s">
        <v>99</v>
      </c>
      <c r="T34" s="6">
        <v>7.174074074074074</v>
      </c>
      <c r="U34" s="27">
        <v>7.1</v>
      </c>
      <c r="W34" s="38" t="s">
        <v>152</v>
      </c>
    </row>
    <row r="35" spans="1:23" s="5" customFormat="1">
      <c r="A35" s="28">
        <v>34</v>
      </c>
      <c r="B35" s="14">
        <v>400</v>
      </c>
      <c r="C35" s="11" t="s">
        <v>14</v>
      </c>
      <c r="D35" s="8">
        <v>10</v>
      </c>
      <c r="E35" s="8">
        <v>0</v>
      </c>
      <c r="F35" s="8">
        <v>0</v>
      </c>
      <c r="G35" s="6">
        <v>9.1999999999999993</v>
      </c>
      <c r="H35" s="24">
        <v>0</v>
      </c>
      <c r="I35" s="17" t="s">
        <v>5</v>
      </c>
      <c r="J35" s="6">
        <v>5.86</v>
      </c>
      <c r="K35" s="23" t="s">
        <v>106</v>
      </c>
      <c r="L35" s="19">
        <v>2105</v>
      </c>
      <c r="M35" s="2">
        <v>3</v>
      </c>
      <c r="N35" s="29">
        <f t="shared" si="0"/>
        <v>7.4216222222222221</v>
      </c>
      <c r="O35" s="26" t="s">
        <v>9</v>
      </c>
      <c r="P35" s="26">
        <v>2</v>
      </c>
      <c r="Q35" s="29">
        <f t="shared" si="1"/>
        <v>7.3216222222222225</v>
      </c>
      <c r="R35" s="7" t="s">
        <v>63</v>
      </c>
      <c r="S35" s="13" t="s">
        <v>64</v>
      </c>
      <c r="T35" s="6">
        <v>7.090740740740741</v>
      </c>
      <c r="U35" s="27">
        <v>7.09</v>
      </c>
      <c r="W35" s="38" t="s">
        <v>152</v>
      </c>
    </row>
    <row r="36" spans="1:23" s="5" customFormat="1">
      <c r="A36" s="28">
        <v>35</v>
      </c>
      <c r="B36" s="13">
        <v>305</v>
      </c>
      <c r="C36" s="12" t="s">
        <v>36</v>
      </c>
      <c r="D36" s="8">
        <v>25</v>
      </c>
      <c r="E36" s="8">
        <v>0</v>
      </c>
      <c r="F36" s="8">
        <v>0</v>
      </c>
      <c r="G36" s="6">
        <v>7.67</v>
      </c>
      <c r="H36" s="31">
        <v>2</v>
      </c>
      <c r="I36" s="25" t="s">
        <v>82</v>
      </c>
      <c r="J36" s="6">
        <v>7.88</v>
      </c>
      <c r="K36" s="23" t="s">
        <v>104</v>
      </c>
      <c r="L36" s="18">
        <v>3000</v>
      </c>
      <c r="M36" s="6">
        <v>8</v>
      </c>
      <c r="N36" s="29">
        <f t="shared" si="0"/>
        <v>6.5370666666666661</v>
      </c>
      <c r="O36" s="10" t="s">
        <v>7</v>
      </c>
      <c r="P36" s="10">
        <v>1</v>
      </c>
      <c r="Q36" s="29">
        <f t="shared" si="1"/>
        <v>6.4870666666666663</v>
      </c>
      <c r="R36" s="9" t="s">
        <v>86</v>
      </c>
      <c r="S36" s="14" t="s">
        <v>87</v>
      </c>
      <c r="T36" s="6">
        <v>7.0722222222222229</v>
      </c>
      <c r="U36" s="27">
        <v>7.07</v>
      </c>
      <c r="W36" s="38" t="s">
        <v>153</v>
      </c>
    </row>
    <row r="37" spans="1:23" s="5" customFormat="1">
      <c r="A37" s="28">
        <v>36</v>
      </c>
      <c r="B37" s="13">
        <v>451</v>
      </c>
      <c r="C37" s="12" t="s">
        <v>31</v>
      </c>
      <c r="D37" s="8">
        <v>0</v>
      </c>
      <c r="E37" s="8">
        <v>0</v>
      </c>
      <c r="F37" s="8">
        <v>0</v>
      </c>
      <c r="G37" s="6">
        <v>7.73</v>
      </c>
      <c r="H37" s="30">
        <v>1</v>
      </c>
      <c r="I37" s="22" t="s">
        <v>73</v>
      </c>
      <c r="J37" s="6">
        <v>6.84</v>
      </c>
      <c r="K37" s="23" t="s">
        <v>104</v>
      </c>
      <c r="L37" s="19">
        <v>2780</v>
      </c>
      <c r="M37" s="2">
        <v>5.8</v>
      </c>
      <c r="N37" s="29">
        <f t="shared" si="0"/>
        <v>6.7139555555555557</v>
      </c>
      <c r="O37" s="21" t="s">
        <v>9</v>
      </c>
      <c r="P37" s="26">
        <v>2</v>
      </c>
      <c r="Q37" s="29">
        <f t="shared" si="1"/>
        <v>6.613955555555556</v>
      </c>
      <c r="R37" s="9" t="s">
        <v>5</v>
      </c>
      <c r="S37" s="14" t="s">
        <v>5</v>
      </c>
      <c r="T37" s="6">
        <v>7.018518518518519</v>
      </c>
      <c r="U37" s="27">
        <v>7.03</v>
      </c>
      <c r="W37" s="38" t="s">
        <v>154</v>
      </c>
    </row>
    <row r="38" spans="1:23" s="5" customFormat="1">
      <c r="A38" s="28">
        <v>37</v>
      </c>
      <c r="B38" s="13">
        <v>391</v>
      </c>
      <c r="C38" s="12" t="s">
        <v>43</v>
      </c>
      <c r="D38" s="8">
        <v>0</v>
      </c>
      <c r="E38" s="8">
        <v>1</v>
      </c>
      <c r="F38" s="8">
        <v>0</v>
      </c>
      <c r="G38" s="6">
        <v>7.42</v>
      </c>
      <c r="H38" s="30">
        <v>1</v>
      </c>
      <c r="I38" s="22" t="s">
        <v>74</v>
      </c>
      <c r="J38" s="6">
        <v>6.63</v>
      </c>
      <c r="K38" s="23" t="s">
        <v>104</v>
      </c>
      <c r="L38" s="18">
        <v>2700</v>
      </c>
      <c r="M38" s="2">
        <v>5</v>
      </c>
      <c r="N38" s="29">
        <f t="shared" si="0"/>
        <v>6.5007703703703701</v>
      </c>
      <c r="O38" s="10" t="s">
        <v>6</v>
      </c>
      <c r="P38" s="10">
        <v>1</v>
      </c>
      <c r="Q38" s="29">
        <f t="shared" si="1"/>
        <v>6.4507703703703703</v>
      </c>
      <c r="R38" s="9" t="s">
        <v>5</v>
      </c>
      <c r="S38" s="14" t="s">
        <v>5</v>
      </c>
      <c r="T38" s="6">
        <v>7.7512345679012356</v>
      </c>
      <c r="U38" s="27">
        <v>6.99</v>
      </c>
      <c r="W38" s="38" t="s">
        <v>170</v>
      </c>
    </row>
    <row r="39" spans="1:23">
      <c r="A39" s="28">
        <v>38</v>
      </c>
      <c r="B39" s="14">
        <v>477</v>
      </c>
      <c r="C39" s="11" t="s">
        <v>49</v>
      </c>
      <c r="D39" s="8">
        <v>25</v>
      </c>
      <c r="E39" s="8">
        <v>0</v>
      </c>
      <c r="F39" s="8">
        <v>0</v>
      </c>
      <c r="G39" s="6">
        <v>7.71</v>
      </c>
      <c r="H39" s="31">
        <v>2</v>
      </c>
      <c r="I39" s="25" t="s">
        <v>82</v>
      </c>
      <c r="J39" s="6">
        <v>4.6900000000000004</v>
      </c>
      <c r="K39" s="23" t="s">
        <v>104</v>
      </c>
      <c r="L39" s="18">
        <v>1800</v>
      </c>
      <c r="M39" s="6">
        <v>0</v>
      </c>
      <c r="N39" s="29">
        <f t="shared" si="0"/>
        <v>5.4990888888888891</v>
      </c>
      <c r="O39" s="21" t="s">
        <v>9</v>
      </c>
      <c r="P39" s="26">
        <v>2</v>
      </c>
      <c r="Q39" s="29">
        <f t="shared" si="1"/>
        <v>5.3990888888888895</v>
      </c>
      <c r="R39" s="10" t="s">
        <v>96</v>
      </c>
      <c r="S39" s="14" t="s">
        <v>97</v>
      </c>
      <c r="T39" s="6">
        <v>7.1796296296296305</v>
      </c>
      <c r="U39" s="27">
        <v>6.97</v>
      </c>
      <c r="W39" s="38" t="s">
        <v>155</v>
      </c>
    </row>
    <row r="40" spans="1:23">
      <c r="A40" s="28">
        <v>39</v>
      </c>
      <c r="B40" s="14">
        <v>473</v>
      </c>
      <c r="C40" s="11" t="s">
        <v>48</v>
      </c>
      <c r="D40" s="8">
        <v>25</v>
      </c>
      <c r="E40" s="8">
        <v>0</v>
      </c>
      <c r="F40" s="8">
        <v>0</v>
      </c>
      <c r="G40" s="6">
        <v>8.9700000000000006</v>
      </c>
      <c r="H40" s="31">
        <v>2</v>
      </c>
      <c r="I40" s="25" t="s">
        <v>85</v>
      </c>
      <c r="J40" s="6">
        <v>5.97</v>
      </c>
      <c r="K40" s="23" t="s">
        <v>104</v>
      </c>
      <c r="L40" s="18">
        <v>1800</v>
      </c>
      <c r="M40" s="6">
        <v>0</v>
      </c>
      <c r="N40" s="29">
        <f t="shared" si="0"/>
        <v>6.4232592592592592</v>
      </c>
      <c r="O40" s="21" t="s">
        <v>8</v>
      </c>
      <c r="P40" s="26">
        <v>2</v>
      </c>
      <c r="Q40" s="29">
        <f t="shared" si="1"/>
        <v>6.3232592592592596</v>
      </c>
      <c r="R40" s="9" t="s">
        <v>95</v>
      </c>
      <c r="S40" s="14" t="s">
        <v>94</v>
      </c>
      <c r="T40" s="6">
        <v>7.2975308641975305</v>
      </c>
      <c r="U40" s="27">
        <v>6.89</v>
      </c>
      <c r="W40" s="38" t="s">
        <v>171</v>
      </c>
    </row>
    <row r="41" spans="1:23">
      <c r="A41" s="28">
        <v>40</v>
      </c>
      <c r="B41" s="14">
        <v>132</v>
      </c>
      <c r="C41" s="11" t="s">
        <v>17</v>
      </c>
      <c r="D41" s="8">
        <v>0</v>
      </c>
      <c r="E41" s="8">
        <v>0</v>
      </c>
      <c r="F41" s="8">
        <v>0</v>
      </c>
      <c r="G41" s="6">
        <v>8.66</v>
      </c>
      <c r="H41" s="24">
        <v>0</v>
      </c>
      <c r="I41" s="17" t="s">
        <v>5</v>
      </c>
      <c r="J41" s="6">
        <v>3.9</v>
      </c>
      <c r="K41" s="23" t="s">
        <v>104</v>
      </c>
      <c r="L41" s="18">
        <v>2200</v>
      </c>
      <c r="M41" s="6">
        <v>0</v>
      </c>
      <c r="N41" s="29">
        <f t="shared" si="0"/>
        <v>6.2919333333333336</v>
      </c>
      <c r="O41" s="20" t="s">
        <v>10</v>
      </c>
      <c r="P41" s="20">
        <v>3</v>
      </c>
      <c r="Q41" s="29">
        <f t="shared" si="1"/>
        <v>6.1419333333333332</v>
      </c>
      <c r="R41" s="9" t="s">
        <v>72</v>
      </c>
      <c r="S41" s="14" t="s">
        <v>67</v>
      </c>
      <c r="T41" s="6">
        <v>6.1611111111111114</v>
      </c>
      <c r="U41" s="27">
        <v>6.42</v>
      </c>
      <c r="W41" s="38" t="s">
        <v>172</v>
      </c>
    </row>
    <row r="42" spans="1:23">
      <c r="A42" s="28">
        <v>41</v>
      </c>
      <c r="B42" s="14">
        <v>198</v>
      </c>
      <c r="C42" s="11" t="s">
        <v>46</v>
      </c>
      <c r="D42" s="8">
        <v>45</v>
      </c>
      <c r="E42" s="8">
        <v>1</v>
      </c>
      <c r="F42" s="8">
        <v>0</v>
      </c>
      <c r="G42" s="6">
        <v>7.04</v>
      </c>
      <c r="H42" s="30">
        <v>1</v>
      </c>
      <c r="I42" s="22" t="s">
        <v>74</v>
      </c>
      <c r="J42" s="6">
        <v>6.39</v>
      </c>
      <c r="K42" s="23" t="s">
        <v>104</v>
      </c>
      <c r="L42" s="18">
        <v>2200</v>
      </c>
      <c r="M42" s="6">
        <v>0</v>
      </c>
      <c r="N42" s="29">
        <f t="shared" si="0"/>
        <v>5.850888888888889</v>
      </c>
      <c r="O42" s="20" t="s">
        <v>10</v>
      </c>
      <c r="P42" s="20">
        <v>3</v>
      </c>
      <c r="Q42" s="29">
        <f t="shared" si="1"/>
        <v>5.7008888888888887</v>
      </c>
      <c r="R42" s="9" t="s">
        <v>93</v>
      </c>
      <c r="S42" s="14" t="s">
        <v>94</v>
      </c>
      <c r="T42" s="6">
        <v>6.4629629629629628</v>
      </c>
      <c r="U42" s="27">
        <v>6.39</v>
      </c>
      <c r="W42" s="38" t="s">
        <v>173</v>
      </c>
    </row>
    <row r="43" spans="1:23">
      <c r="A43" s="28">
        <v>42</v>
      </c>
      <c r="B43" s="13">
        <v>162</v>
      </c>
      <c r="C43" s="12" t="s">
        <v>28</v>
      </c>
      <c r="D43" s="8">
        <v>0</v>
      </c>
      <c r="E43" s="8">
        <v>0</v>
      </c>
      <c r="F43" s="8">
        <v>0</v>
      </c>
      <c r="G43" s="6">
        <v>6.86</v>
      </c>
      <c r="H43" s="31">
        <v>3</v>
      </c>
      <c r="I43" s="25" t="s">
        <v>79</v>
      </c>
      <c r="J43" s="6">
        <v>6.44</v>
      </c>
      <c r="K43" s="23" t="s">
        <v>104</v>
      </c>
      <c r="L43" s="18">
        <v>2200</v>
      </c>
      <c r="M43" s="6">
        <v>0</v>
      </c>
      <c r="N43" s="29">
        <f t="shared" si="0"/>
        <v>5.1769777777777772</v>
      </c>
      <c r="O43" s="21" t="s">
        <v>62</v>
      </c>
      <c r="P43" s="26">
        <v>2</v>
      </c>
      <c r="Q43" s="29">
        <f t="shared" si="1"/>
        <v>5.0769777777777776</v>
      </c>
      <c r="R43" s="9" t="s">
        <v>80</v>
      </c>
      <c r="S43" s="14" t="s">
        <v>81</v>
      </c>
      <c r="T43" s="6">
        <v>6.7259259259259254</v>
      </c>
      <c r="U43" s="27">
        <v>6.28</v>
      </c>
      <c r="W43" s="38" t="s">
        <v>174</v>
      </c>
    </row>
    <row r="44" spans="1:23">
      <c r="A44" s="28">
        <v>43</v>
      </c>
      <c r="B44" s="13">
        <v>204</v>
      </c>
      <c r="C44" s="12" t="s">
        <v>27</v>
      </c>
      <c r="D44" s="8">
        <v>25</v>
      </c>
      <c r="E44" s="8">
        <v>1</v>
      </c>
      <c r="F44" s="8">
        <v>2</v>
      </c>
      <c r="G44" s="6">
        <v>8.18</v>
      </c>
      <c r="H44" s="24">
        <v>0</v>
      </c>
      <c r="I44" s="17" t="s">
        <v>5</v>
      </c>
      <c r="J44" s="6">
        <v>9.5299999999999994</v>
      </c>
      <c r="K44" s="23" t="s">
        <v>104</v>
      </c>
      <c r="L44" s="18">
        <v>2440</v>
      </c>
      <c r="M44" s="6">
        <v>6.4</v>
      </c>
      <c r="N44" s="29">
        <f t="shared" si="0"/>
        <v>6.3177777777777777</v>
      </c>
      <c r="O44" s="9" t="s">
        <v>5</v>
      </c>
      <c r="P44" s="9">
        <v>0</v>
      </c>
      <c r="Q44" s="29">
        <f t="shared" si="1"/>
        <v>6.3177777777777777</v>
      </c>
      <c r="R44" s="9" t="s">
        <v>77</v>
      </c>
      <c r="S44" s="14" t="s">
        <v>78</v>
      </c>
      <c r="T44" s="6">
        <v>8.025925925925927</v>
      </c>
      <c r="U44" s="27">
        <v>6.19</v>
      </c>
      <c r="W44" s="38" t="s">
        <v>175</v>
      </c>
    </row>
  </sheetData>
  <autoFilter ref="B1:U44">
    <filterColumn colId="2"/>
    <filterColumn colId="3"/>
    <filterColumn colId="4"/>
    <filterColumn colId="6"/>
    <filterColumn colId="9"/>
    <filterColumn colId="10"/>
    <filterColumn colId="11"/>
    <filterColumn colId="12"/>
    <filterColumn colId="14"/>
    <filterColumn colId="15"/>
    <sortState ref="B2:U44">
      <sortCondition descending="1" ref="U1:U44"/>
    </sortState>
  </autoFilter>
  <sortState ref="A2:U44">
    <sortCondition descending="1" ref="Q2:Q44"/>
  </sortState>
  <conditionalFormatting sqref="G2">
    <cfRule type="cellIs" dxfId="17" priority="17" operator="lessThan">
      <formula>6</formula>
    </cfRule>
    <cfRule type="cellIs" dxfId="16" priority="18" operator="lessThanOrEqual">
      <formula>7</formula>
    </cfRule>
    <cfRule type="cellIs" dxfId="15" priority="19" operator="greaterThanOrEqual">
      <formula>9</formula>
    </cfRule>
  </conditionalFormatting>
  <conditionalFormatting sqref="G3:G44">
    <cfRule type="cellIs" dxfId="14" priority="14" operator="lessThan">
      <formula>6</formula>
    </cfRule>
    <cfRule type="cellIs" dxfId="13" priority="15" operator="lessThanOrEqual">
      <formula>7</formula>
    </cfRule>
    <cfRule type="cellIs" dxfId="12" priority="16" operator="greaterThanOrEqual">
      <formula>9</formula>
    </cfRule>
  </conditionalFormatting>
  <conditionalFormatting sqref="J2:J44">
    <cfRule type="cellIs" dxfId="11" priority="11" operator="lessThan">
      <formula>6</formula>
    </cfRule>
    <cfRule type="cellIs" dxfId="10" priority="12" operator="lessThanOrEqual">
      <formula>7</formula>
    </cfRule>
    <cfRule type="cellIs" dxfId="9" priority="13" operator="greaterThanOrEqual">
      <formula>9</formula>
    </cfRule>
  </conditionalFormatting>
  <conditionalFormatting sqref="E2">
    <cfRule type="cellIs" dxfId="8" priority="7" operator="greaterThanOrEqual">
      <formula>3</formula>
    </cfRule>
    <cfRule type="cellIs" dxfId="7" priority="8" operator="equal">
      <formula>2</formula>
    </cfRule>
    <cfRule type="cellIs" dxfId="6" priority="10" operator="equal">
      <formula>1</formula>
    </cfRule>
  </conditionalFormatting>
  <conditionalFormatting sqref="E3:E44">
    <cfRule type="cellIs" dxfId="5" priority="9" operator="greaterThanOrEqual">
      <formula>1</formula>
    </cfRule>
  </conditionalFormatting>
  <conditionalFormatting sqref="E3:E44">
    <cfRule type="cellIs" dxfId="4" priority="4" operator="greaterThanOrEqual">
      <formula>3</formula>
    </cfRule>
    <cfRule type="cellIs" dxfId="3" priority="5" operator="equal">
      <formula>2</formula>
    </cfRule>
    <cfRule type="cellIs" dxfId="2" priority="6" operator="equal">
      <formula>1</formula>
    </cfRule>
  </conditionalFormatting>
  <conditionalFormatting sqref="F2:F44">
    <cfRule type="cellIs" dxfId="1" priority="1" operator="greaterThanOrEqual">
      <formula>2</formula>
    </cfRule>
    <cfRule type="cellIs" dxfId="0" priority="3" operator="equal">
      <formula>1</formula>
    </cfRule>
  </conditionalFormatting>
  <printOptions gridLines="1" gridLinesSet="0"/>
  <pageMargins left="0.75" right="0.75" top="1" bottom="1" header="0.5" footer="0.5"/>
  <pageSetup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B4:C22"/>
  <sheetViews>
    <sheetView workbookViewId="0">
      <selection activeCell="C13" sqref="C13"/>
    </sheetView>
  </sheetViews>
  <sheetFormatPr baseColWidth="10" defaultRowHeight="12.75"/>
  <cols>
    <col min="3" max="3" width="27.28515625" customWidth="1"/>
  </cols>
  <sheetData>
    <row r="4" spans="2:3" ht="12.75" customHeight="1"/>
    <row r="5" spans="2:3" ht="12.75" customHeight="1"/>
    <row r="6" spans="2:3" ht="12.75" customHeight="1"/>
    <row r="7" spans="2:3" ht="12.75" customHeight="1" thickBot="1"/>
    <row r="8" spans="2:3" ht="12.75" customHeight="1" thickBot="1">
      <c r="B8" s="32" t="s">
        <v>114</v>
      </c>
      <c r="C8" s="33" t="s">
        <v>115</v>
      </c>
    </row>
    <row r="9" spans="2:3" ht="12.75" customHeight="1" thickBot="1">
      <c r="B9" s="34" t="s">
        <v>116</v>
      </c>
      <c r="C9" s="35" t="s">
        <v>117</v>
      </c>
    </row>
    <row r="10" spans="2:3" ht="12.75" customHeight="1" thickBot="1">
      <c r="B10" s="36" t="s">
        <v>118</v>
      </c>
      <c r="C10" s="37" t="s">
        <v>119</v>
      </c>
    </row>
    <row r="11" spans="2:3" ht="12.75" customHeight="1" thickBot="1">
      <c r="B11" s="34" t="s">
        <v>120</v>
      </c>
      <c r="C11" s="35" t="s">
        <v>121</v>
      </c>
    </row>
    <row r="12" spans="2:3" ht="12.75" customHeight="1" thickBot="1">
      <c r="B12" s="36" t="s">
        <v>122</v>
      </c>
      <c r="C12" s="37" t="s">
        <v>123</v>
      </c>
    </row>
    <row r="13" spans="2:3" ht="12.75" customHeight="1" thickBot="1">
      <c r="B13" s="34" t="s">
        <v>124</v>
      </c>
      <c r="C13" s="35" t="s">
        <v>125</v>
      </c>
    </row>
    <row r="14" spans="2:3" ht="12.75" customHeight="1" thickBot="1">
      <c r="B14" s="36" t="s">
        <v>126</v>
      </c>
      <c r="C14" s="37" t="s">
        <v>127</v>
      </c>
    </row>
    <row r="15" spans="2:3" ht="12.75" customHeight="1" thickBot="1">
      <c r="B15" s="34" t="s">
        <v>128</v>
      </c>
      <c r="C15" s="35" t="s">
        <v>129</v>
      </c>
    </row>
    <row r="16" spans="2:3" ht="12.75" customHeight="1" thickBot="1">
      <c r="B16" s="36" t="s">
        <v>130</v>
      </c>
      <c r="C16" s="37" t="s">
        <v>131</v>
      </c>
    </row>
    <row r="17" spans="2:3" ht="12.75" customHeight="1" thickBot="1">
      <c r="B17" s="34" t="s">
        <v>132</v>
      </c>
      <c r="C17" s="35" t="s">
        <v>133</v>
      </c>
    </row>
    <row r="18" spans="2:3" ht="12.75" customHeight="1"/>
    <row r="19" spans="2:3" ht="12.75" customHeight="1"/>
    <row r="20" spans="2:3" ht="12.75" customHeight="1"/>
    <row r="21" spans="2:3" ht="12.75" customHeight="1"/>
    <row r="22" spans="2:3" ht="12.7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Ing_calif_parcial.xls</vt:lpstr>
      <vt:lpstr>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O01  Jefe Informática H. Pizarro M.</dc:creator>
  <cp:lastModifiedBy>12129056-1</cp:lastModifiedBy>
  <dcterms:created xsi:type="dcterms:W3CDTF">2021-04-13T13:18:21Z</dcterms:created>
  <dcterms:modified xsi:type="dcterms:W3CDTF">2021-07-20T15:00:55Z</dcterms:modified>
</cp:coreProperties>
</file>